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8" windowWidth="14808" windowHeight="7956"/>
  </bookViews>
  <sheets>
    <sheet name="25.10.2019" sheetId="1" r:id="rId1"/>
  </sheets>
  <definedNames>
    <definedName name="_xlnm.Print_Titles" localSheetId="0">'25.10.2019'!$6:$8</definedName>
    <definedName name="_xlnm.Print_Area" localSheetId="0">'25.10.2019'!$A$3:$M$232</definedName>
  </definedNames>
  <calcPr calcId="145621"/>
</workbook>
</file>

<file path=xl/calcChain.xml><?xml version="1.0" encoding="utf-8"?>
<calcChain xmlns="http://schemas.openxmlformats.org/spreadsheetml/2006/main">
  <c r="L58" i="1" l="1"/>
  <c r="L53" i="1" s="1"/>
  <c r="K58" i="1"/>
  <c r="J58" i="1"/>
  <c r="L57" i="1"/>
  <c r="K57" i="1"/>
  <c r="K51" i="1" s="1"/>
  <c r="K18" i="1" s="1"/>
  <c r="J57" i="1"/>
  <c r="L56" i="1"/>
  <c r="K56" i="1"/>
  <c r="J56" i="1"/>
  <c r="L55" i="1"/>
  <c r="K55" i="1"/>
  <c r="K59" i="1" s="1"/>
  <c r="J55" i="1"/>
  <c r="J48" i="1" s="1"/>
  <c r="L135" i="1"/>
  <c r="K135" i="1"/>
  <c r="J135" i="1"/>
  <c r="J130" i="1" s="1"/>
  <c r="L134" i="1"/>
  <c r="K134" i="1"/>
  <c r="K129" i="1" s="1"/>
  <c r="K20" i="1" s="1"/>
  <c r="J134" i="1"/>
  <c r="L133" i="1"/>
  <c r="K133" i="1"/>
  <c r="K128" i="1"/>
  <c r="K132" i="1"/>
  <c r="K127" i="1"/>
  <c r="K131" i="1" s="1"/>
  <c r="K130" i="1"/>
  <c r="J133" i="1"/>
  <c r="J128" i="1" s="1"/>
  <c r="L132" i="1"/>
  <c r="J132" i="1"/>
  <c r="J127" i="1" s="1"/>
  <c r="L195" i="1"/>
  <c r="L190" i="1" s="1"/>
  <c r="L26" i="1"/>
  <c r="L21" i="1" s="1"/>
  <c r="L41" i="1"/>
  <c r="L36" i="1"/>
  <c r="L83" i="1"/>
  <c r="L78" i="1" s="1"/>
  <c r="L130" i="1"/>
  <c r="K195" i="1"/>
  <c r="J195" i="1"/>
  <c r="L194" i="1"/>
  <c r="K194" i="1"/>
  <c r="K189" i="1" s="1"/>
  <c r="J194" i="1"/>
  <c r="J189" i="1" s="1"/>
  <c r="L193" i="1"/>
  <c r="L188" i="1"/>
  <c r="K193" i="1"/>
  <c r="J193" i="1"/>
  <c r="J188" i="1" s="1"/>
  <c r="J191" i="1" s="1"/>
  <c r="L192" i="1"/>
  <c r="K192" i="1"/>
  <c r="K187" i="1" s="1"/>
  <c r="J192" i="1"/>
  <c r="L166" i="1"/>
  <c r="K166" i="1"/>
  <c r="J166" i="1"/>
  <c r="L186" i="1"/>
  <c r="K186" i="1"/>
  <c r="J186" i="1"/>
  <c r="L59" i="1"/>
  <c r="L64" i="1"/>
  <c r="K64" i="1"/>
  <c r="J64" i="1"/>
  <c r="J98" i="1"/>
  <c r="J91" i="1" s="1"/>
  <c r="J15" i="1" s="1"/>
  <c r="K98" i="1"/>
  <c r="K91" i="1"/>
  <c r="K15" i="1" s="1"/>
  <c r="L98" i="1"/>
  <c r="L91" i="1" s="1"/>
  <c r="L15" i="1" s="1"/>
  <c r="J23" i="1"/>
  <c r="K231" i="1"/>
  <c r="J231" i="1"/>
  <c r="K226" i="1"/>
  <c r="J226" i="1"/>
  <c r="K221" i="1"/>
  <c r="J221" i="1"/>
  <c r="K216" i="1"/>
  <c r="J216" i="1"/>
  <c r="K211" i="1"/>
  <c r="J211" i="1"/>
  <c r="K206" i="1"/>
  <c r="J206" i="1"/>
  <c r="K201" i="1"/>
  <c r="J201" i="1"/>
  <c r="K196" i="1"/>
  <c r="K190" i="1"/>
  <c r="J190" i="1"/>
  <c r="K188" i="1"/>
  <c r="K181" i="1"/>
  <c r="J181" i="1"/>
  <c r="K176" i="1"/>
  <c r="J176" i="1"/>
  <c r="K171" i="1"/>
  <c r="J171" i="1"/>
  <c r="K161" i="1"/>
  <c r="J161" i="1"/>
  <c r="K156" i="1"/>
  <c r="J156" i="1"/>
  <c r="K151" i="1"/>
  <c r="J151" i="1"/>
  <c r="K146" i="1"/>
  <c r="J146" i="1"/>
  <c r="K141" i="1"/>
  <c r="J141" i="1"/>
  <c r="J129" i="1"/>
  <c r="J20" i="1" s="1"/>
  <c r="K13" i="1"/>
  <c r="K126" i="1"/>
  <c r="J126" i="1"/>
  <c r="K120" i="1"/>
  <c r="J120" i="1"/>
  <c r="K119" i="1"/>
  <c r="J119" i="1"/>
  <c r="K118" i="1"/>
  <c r="J118" i="1"/>
  <c r="K117" i="1"/>
  <c r="K121" i="1"/>
  <c r="J117" i="1"/>
  <c r="J121" i="1"/>
  <c r="K116" i="1"/>
  <c r="J116" i="1"/>
  <c r="K110" i="1"/>
  <c r="J110" i="1"/>
  <c r="K109" i="1"/>
  <c r="J109" i="1"/>
  <c r="K108" i="1"/>
  <c r="J108" i="1"/>
  <c r="K107" i="1"/>
  <c r="K111" i="1"/>
  <c r="J107" i="1"/>
  <c r="J111" i="1"/>
  <c r="K106" i="1"/>
  <c r="J106" i="1"/>
  <c r="K100" i="1"/>
  <c r="J100" i="1"/>
  <c r="K99" i="1"/>
  <c r="J99" i="1"/>
  <c r="K97" i="1"/>
  <c r="K101" i="1"/>
  <c r="J97" i="1"/>
  <c r="J101" i="1"/>
  <c r="K93" i="1"/>
  <c r="J93" i="1"/>
  <c r="J17" i="1" s="1"/>
  <c r="K92" i="1"/>
  <c r="K16" i="1" s="1"/>
  <c r="J92" i="1"/>
  <c r="J16" i="1" s="1"/>
  <c r="K89" i="1"/>
  <c r="J89" i="1"/>
  <c r="K83" i="1"/>
  <c r="J83" i="1"/>
  <c r="K82" i="1"/>
  <c r="J82" i="1"/>
  <c r="K81" i="1"/>
  <c r="K76" i="1" s="1"/>
  <c r="J81" i="1"/>
  <c r="J76" i="1" s="1"/>
  <c r="J14" i="1" s="1"/>
  <c r="K80" i="1"/>
  <c r="K84" i="1" s="1"/>
  <c r="J80" i="1"/>
  <c r="J84" i="1" s="1"/>
  <c r="K78" i="1"/>
  <c r="J78" i="1"/>
  <c r="K77" i="1"/>
  <c r="J77" i="1"/>
  <c r="K75" i="1"/>
  <c r="K68" i="1"/>
  <c r="J68" i="1"/>
  <c r="J66" i="1"/>
  <c r="K67" i="1"/>
  <c r="K52" i="1" s="1"/>
  <c r="J67" i="1"/>
  <c r="J52" i="1" s="1"/>
  <c r="K66" i="1"/>
  <c r="K50" i="1" s="1"/>
  <c r="K65" i="1"/>
  <c r="K69" i="1" s="1"/>
  <c r="J65" i="1"/>
  <c r="J49" i="1"/>
  <c r="J12" i="1" s="1"/>
  <c r="K53" i="1"/>
  <c r="J53" i="1"/>
  <c r="J51" i="1"/>
  <c r="J18" i="1" s="1"/>
  <c r="K48" i="1"/>
  <c r="K11" i="1"/>
  <c r="K47" i="1"/>
  <c r="J47" i="1"/>
  <c r="K41" i="1"/>
  <c r="J41" i="1"/>
  <c r="K40" i="1"/>
  <c r="J40" i="1"/>
  <c r="K39" i="1"/>
  <c r="J39" i="1"/>
  <c r="K38" i="1"/>
  <c r="K42" i="1"/>
  <c r="J38" i="1"/>
  <c r="J42" i="1"/>
  <c r="K36" i="1"/>
  <c r="J36" i="1"/>
  <c r="J37" i="1" s="1"/>
  <c r="K35" i="1"/>
  <c r="J35" i="1"/>
  <c r="K34" i="1"/>
  <c r="J34" i="1"/>
  <c r="K33" i="1"/>
  <c r="K10" i="1"/>
  <c r="J33" i="1"/>
  <c r="K32" i="1"/>
  <c r="J32" i="1"/>
  <c r="K26" i="1"/>
  <c r="K21" i="1" s="1"/>
  <c r="J26" i="1"/>
  <c r="J21" i="1" s="1"/>
  <c r="K25" i="1"/>
  <c r="J25" i="1"/>
  <c r="K24" i="1"/>
  <c r="J24" i="1"/>
  <c r="K23" i="1"/>
  <c r="K9" i="1"/>
  <c r="K17" i="1"/>
  <c r="K19" i="1"/>
  <c r="J27" i="1"/>
  <c r="J19" i="1"/>
  <c r="J9" i="1"/>
  <c r="J50" i="1"/>
  <c r="L67" i="1"/>
  <c r="L52" i="1" s="1"/>
  <c r="L54" i="1" s="1"/>
  <c r="L48" i="1"/>
  <c r="L65" i="1"/>
  <c r="L49" i="1"/>
  <c r="L66" i="1"/>
  <c r="L50" i="1"/>
  <c r="L51" i="1"/>
  <c r="L231" i="1"/>
  <c r="L226" i="1"/>
  <c r="L221" i="1"/>
  <c r="L216" i="1"/>
  <c r="L211" i="1"/>
  <c r="L206" i="1"/>
  <c r="L201" i="1"/>
  <c r="L129" i="1"/>
  <c r="L20" i="1" s="1"/>
  <c r="L128" i="1"/>
  <c r="L127" i="1"/>
  <c r="L13" i="1"/>
  <c r="L68" i="1"/>
  <c r="L19" i="1"/>
  <c r="L25" i="1"/>
  <c r="L24" i="1"/>
  <c r="L27" i="1" s="1"/>
  <c r="L23" i="1"/>
  <c r="L9" i="1"/>
  <c r="L156" i="1"/>
  <c r="L32" i="1"/>
  <c r="L39" i="1"/>
  <c r="L34" i="1"/>
  <c r="L40" i="1"/>
  <c r="L35" i="1"/>
  <c r="L38" i="1"/>
  <c r="L33" i="1"/>
  <c r="L10" i="1" s="1"/>
  <c r="L47" i="1"/>
  <c r="L11" i="1"/>
  <c r="L18" i="1"/>
  <c r="L81" i="1"/>
  <c r="L76" i="1" s="1"/>
  <c r="L14" i="1" s="1"/>
  <c r="L82" i="1"/>
  <c r="L77" i="1" s="1"/>
  <c r="L80" i="1"/>
  <c r="L75" i="1" s="1"/>
  <c r="L89" i="1"/>
  <c r="L99" i="1"/>
  <c r="L100" i="1"/>
  <c r="L101" i="1" s="1"/>
  <c r="L97" i="1"/>
  <c r="L108" i="1"/>
  <c r="L92" i="1" s="1"/>
  <c r="L16" i="1" s="1"/>
  <c r="L109" i="1"/>
  <c r="L110" i="1"/>
  <c r="L107" i="1"/>
  <c r="L118" i="1"/>
  <c r="L93" i="1" s="1"/>
  <c r="L17" i="1" s="1"/>
  <c r="L119" i="1"/>
  <c r="L120" i="1"/>
  <c r="L117" i="1"/>
  <c r="L106" i="1"/>
  <c r="L116" i="1"/>
  <c r="L126" i="1"/>
  <c r="L141" i="1"/>
  <c r="L146" i="1"/>
  <c r="L151" i="1"/>
  <c r="L161" i="1"/>
  <c r="L171" i="1"/>
  <c r="L176" i="1"/>
  <c r="L181" i="1"/>
  <c r="L189" i="1"/>
  <c r="L191" i="1" s="1"/>
  <c r="L187" i="1"/>
  <c r="L12" i="1"/>
  <c r="L196" i="1"/>
  <c r="K27" i="1"/>
  <c r="L74" i="1"/>
  <c r="J75" i="1"/>
  <c r="J79" i="1" s="1"/>
  <c r="J136" i="1"/>
  <c r="J196" i="1"/>
  <c r="J187" i="1"/>
  <c r="L42" i="1"/>
  <c r="L121" i="1"/>
  <c r="J69" i="1"/>
  <c r="J74" i="1"/>
  <c r="K74" i="1"/>
  <c r="K136" i="1"/>
  <c r="L90" i="1"/>
  <c r="L96" i="1" s="1"/>
  <c r="L131" i="1"/>
  <c r="K37" i="1"/>
  <c r="J10" i="1"/>
  <c r="J59" i="1"/>
  <c r="L136" i="1"/>
  <c r="L37" i="1"/>
  <c r="L111" i="1"/>
  <c r="J90" i="1"/>
  <c r="J96" i="1" s="1"/>
  <c r="K90" i="1"/>
  <c r="K96" i="1" s="1"/>
  <c r="L79" i="1" l="1"/>
  <c r="L22" i="1"/>
  <c r="K191" i="1"/>
  <c r="J11" i="1"/>
  <c r="J54" i="1"/>
  <c r="K14" i="1"/>
  <c r="K79" i="1"/>
  <c r="J131" i="1"/>
  <c r="J13" i="1"/>
  <c r="K49" i="1"/>
  <c r="L69" i="1"/>
  <c r="L84" i="1"/>
  <c r="K54" i="1" l="1"/>
  <c r="K12" i="1"/>
  <c r="K22" i="1" s="1"/>
  <c r="J22" i="1"/>
</calcChain>
</file>

<file path=xl/sharedStrings.xml><?xml version="1.0" encoding="utf-8"?>
<sst xmlns="http://schemas.openxmlformats.org/spreadsheetml/2006/main" count="1919" uniqueCount="143">
  <si>
    <t/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</si>
  <si>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</si>
  <si>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</si>
  <si>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</si>
  <si>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</si>
  <si>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</si>
  <si>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</si>
  <si>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</si>
  <si>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ГРБС</t>
  </si>
  <si>
    <t>ГП</t>
  </si>
  <si>
    <t>ПГП</t>
  </si>
  <si>
    <t>ОМ</t>
  </si>
  <si>
    <t>НР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</si>
  <si>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</si>
  <si>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</si>
  <si>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</si>
  <si>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</si>
  <si>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</si>
  <si>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</si>
  <si>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</si>
  <si>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</si>
  <si>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</si>
  <si>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</si>
  <si>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</si>
  <si>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</si>
  <si>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</si>
  <si>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</si>
  <si>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департамент природных ресурсов и экологии Брянской области</t>
  </si>
  <si>
    <t>средства областного бюджета</t>
  </si>
  <si>
    <t>808</t>
  </si>
  <si>
    <t>08</t>
  </si>
  <si>
    <t>0</t>
  </si>
  <si>
    <t>10100</t>
  </si>
  <si>
    <t>22</t>
  </si>
  <si>
    <t>12820</t>
  </si>
  <si>
    <t>31</t>
  </si>
  <si>
    <t>12830</t>
  </si>
  <si>
    <t>R0160</t>
  </si>
  <si>
    <t>51</t>
  </si>
  <si>
    <t>12800</t>
  </si>
  <si>
    <t>поступления из федерального бюджета</t>
  </si>
  <si>
    <t>32</t>
  </si>
  <si>
    <t>51280</t>
  </si>
  <si>
    <t>41</t>
  </si>
  <si>
    <t>59100</t>
  </si>
  <si>
    <t>59200</t>
  </si>
  <si>
    <t>59700</t>
  </si>
  <si>
    <t>средства местных бюджетов</t>
  </si>
  <si>
    <t>внебюджетные источники</t>
  </si>
  <si>
    <t>итого</t>
  </si>
  <si>
    <t>1.</t>
  </si>
  <si>
    <t>Реализация единой государственной политики в сфере природных ресурсов и экологии на территории Брянской области</t>
  </si>
  <si>
    <t>1.1.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</si>
  <si>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</si>
  <si>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2.</t>
  </si>
  <si>
    <t>Обеспечение прироста запасов общераспространенных полезных ископаемых по строительным пескам, песчано-гравийной смеси, глин и суглинков</t>
  </si>
  <si>
    <t>2.1.</t>
  </si>
  <si>
    <t>Изучение недр и воспроизводство минерально-сырьевой базы</t>
  </si>
  <si>
    <t>2.1.1.</t>
  </si>
  <si>
    <t xml:space="preserve">Составление и ведение территориальных балансов запасов общераспространенных полезных ископаемых по договорам для органов государственной власти субъектов Российской Федерации </t>
  </si>
  <si>
    <t>3.</t>
  </si>
  <si>
    <t>Повышение эксплуатационной надежности гидротехнических сооружений, в том числе бесхозяйных, путем приведения к безопасному техническому состоянию</t>
  </si>
  <si>
    <t>3.1.</t>
  </si>
  <si>
    <t>Обеспечение безопасности гидротехнических сооружений, противопаводковые мероприятия и водохозяйственная деятельность</t>
  </si>
  <si>
    <t>3.1.1.</t>
  </si>
  <si>
    <t>3.2.</t>
  </si>
  <si>
    <t>Реализация мероприятий федеральной целевой программы "Развитие водохозяйственного комплекса Российской Федерации в 2012 - 2020 годах"</t>
  </si>
  <si>
    <t>3.2.1.</t>
  </si>
  <si>
    <t xml:space="preserve">Субсидии на мероприятия федеральной целевой программы "Развитие водохозяйственного комплекса Российской Федерации в 2012 - 2020 годах" </t>
  </si>
  <si>
    <t>4.</t>
  </si>
  <si>
    <t>Восстановление и экологическая реабилитация водных объектов</t>
  </si>
  <si>
    <t>4.1.</t>
  </si>
  <si>
    <t>Осуществление отдельных полномочий в области водных отношений</t>
  </si>
  <si>
    <t>4.1.1.</t>
  </si>
  <si>
    <t xml:space="preserve">Субвенции на осуществление отдельных полномочий в области водных отношений </t>
  </si>
  <si>
    <t>5.</t>
  </si>
  <si>
    <t>Исполнение полномочий в области организации и осуществления охраны, контроля и воспроизводства объектов животного мира и водных биологических ресурсов</t>
  </si>
  <si>
    <t>5.1.</t>
  </si>
  <si>
    <t>5.1.1.</t>
  </si>
  <si>
    <t xml:space="preserve">Единая субвенция бюджетам субъектов Российской Федерации и бюджету г. Байконура </t>
  </si>
  <si>
    <t>5.2.</t>
  </si>
  <si>
    <t>5.2.1.</t>
  </si>
  <si>
    <t>5.3.</t>
  </si>
  <si>
    <t>5.3.1.</t>
  </si>
  <si>
    <t>6.</t>
  </si>
  <si>
    <t>Обеспечение экологической безопасности населения, охраны окружающей среды, рационального использования природных ресурсов и сохранения биологического разнообразия на территории Брянской области</t>
  </si>
  <si>
    <t>6.1.</t>
  </si>
  <si>
    <t>6.1.1.</t>
  </si>
  <si>
    <t xml:space="preserve">Реконструкция очистных сооружений в г. Стародуб </t>
  </si>
  <si>
    <t>6.1.2.</t>
  </si>
  <si>
    <t xml:space="preserve">Строительство полигона ТБО в пгт. Погар </t>
  </si>
  <si>
    <t>6.1.3.</t>
  </si>
  <si>
    <t xml:space="preserve">Строительство полигона ТБО в пгт. Выгоничи </t>
  </si>
  <si>
    <t>6.1.4.</t>
  </si>
  <si>
    <t xml:space="preserve">Издательская деятельность, включая затраты на сбор и обработку материалов, представленных для годового доклада о состоянии окружающей среды Брянской области, оформление и печать годового доклада, подготовка и издание книги "Природные ресурсы и окружающая среда Брянской области" </t>
  </si>
  <si>
    <t>6.1.5.</t>
  </si>
  <si>
    <t xml:space="preserve">Проведение исследований атмосферного воздуха, промышленных выбросов и сбросов, воды, почвы при осуществлении государственного экологического контроля объектов областного значения </t>
  </si>
  <si>
    <t>6.1.6.</t>
  </si>
  <si>
    <t xml:space="preserve">Проведение землеустроительных мероприятий на особо охраняемых природных территориях регионального значения Брянской области </t>
  </si>
  <si>
    <t xml:space="preserve">Организация и осуществление государственного мониторинга водных объектов </t>
  </si>
  <si>
    <t>6.1.9.</t>
  </si>
  <si>
    <t>7.</t>
  </si>
  <si>
    <t>7.1.</t>
  </si>
  <si>
    <t>План реализации государственной программы</t>
  </si>
  <si>
    <t>9, 10</t>
  </si>
  <si>
    <t>1, 2, 3</t>
  </si>
  <si>
    <t>11, 12, 13, 14, 15, 16, 17, 18</t>
  </si>
  <si>
    <t>19, 20</t>
  </si>
  <si>
    <t>7.1.1.</t>
  </si>
  <si>
    <t>G2</t>
  </si>
  <si>
    <t>4, 5, 6, 7, 8, 23</t>
  </si>
  <si>
    <t>6.1.7.</t>
  </si>
  <si>
    <t>Строительство мусоросортировочной станции в Жуковском районе</t>
  </si>
  <si>
    <t>Строительство мусоросортировочной станции в Климовском районе</t>
  </si>
  <si>
    <t>Строительство мусоросортировочной станции в Суражском районе</t>
  </si>
  <si>
    <t>Строительство мусоросортировочной станции в Трубчевском районе</t>
  </si>
  <si>
    <t>Строительство мусоросортировочной станции в Унечском районе</t>
  </si>
  <si>
    <t xml:space="preserve">"Приложение 2
к государственной программе
«Охрана окружающей среды,
воспроизводство и использование
природных ресурсов Брянской области»
</t>
  </si>
  <si>
    <t>".</t>
  </si>
  <si>
    <t xml:space="preserve">Строительство мусоросортировочной станции в городском округе «город Клинцы Брянской области» </t>
  </si>
  <si>
    <t xml:space="preserve">Строительство мусоросортировочной станции в Новозыбковском городском округе Брянской области </t>
  </si>
  <si>
    <t>департамент природных ресурсов и экологии Брянской области,
Инвестор</t>
  </si>
  <si>
    <t>23, 24</t>
  </si>
  <si>
    <t>2022 год</t>
  </si>
  <si>
    <t>Постановка на кадастровый учет охранных зон  территорий памятников природы Брянской области</t>
  </si>
  <si>
    <t>Строительство 2-й очередиполигона  ТКО в пос. Большое Полпино</t>
  </si>
  <si>
    <t>Ввод в промышленную эксплуатацию мощностей по обработке твердых коммунальных отходов</t>
  </si>
  <si>
    <t>"Охрана окружающей среды, воспроизводство и использование природных ресурсов Брянской области"</t>
  </si>
  <si>
    <t xml:space="preserve">Капитальный ремонт гидротехнических сооружений в н.п. Беловодка Мглинского района Брянской области 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</si>
  <si>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</si>
  <si>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</si>
  <si>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полномочий Российской Федерации в области охраны и использования охотничьих ресурсов</t>
  </si>
  <si>
    <t>Охрана окружающей среды, в том числе:</t>
  </si>
  <si>
    <t>Подготовка, издание, ведение и мониторинг Красной книги Брянской области</t>
  </si>
  <si>
    <t>6.1.8.</t>
  </si>
  <si>
    <t>6.1.10.</t>
  </si>
  <si>
    <t>7.1.2.</t>
  </si>
  <si>
    <t>7.1.3.</t>
  </si>
  <si>
    <t>7.1.4.</t>
  </si>
  <si>
    <t>7.1.5.</t>
  </si>
  <si>
    <t>7.1.6.</t>
  </si>
  <si>
    <t>7.1.7.</t>
  </si>
  <si>
    <t>Региональный проект "Комплексная система обращения с твердыми коммунальными отходами"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</si>
</sst>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  <family val="2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5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10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6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3:N232"/>
  <sheetViews>
    <sheetView tabSelected="1" topLeftCell="A184" zoomScaleNormal="70" zoomScaleSheetLayoutView="10" zoomScalePageLayoutView="55" workbookViewId="0">
      <selection activeCell="B187" sqref="B187:B191"/>
    </sheetView>
  </sheetViews>
  <sheetFormatPr defaultColWidth="9.33203125" defaultRowHeight="13.2" outlineLevelRow="2" x14ac:dyDescent="0.25"/>
  <cols>
    <col min="1" max="1" width="9.33203125" style="1"/>
    <col min="2" max="2" width="25.109375" style="1" customWidth="1"/>
    <col min="3" max="4" width="18.6640625" style="1" customWidth="1"/>
    <col min="5" max="5" width="8.77734375" style="1" customWidth="1"/>
    <col min="6" max="6" width="6.6640625" style="1" customWidth="1"/>
    <col min="7" max="7" width="7.109375" style="1" customWidth="1"/>
    <col min="8" max="8" width="7.6640625" style="1" customWidth="1"/>
    <col min="9" max="9" width="11.44140625" style="1" customWidth="1"/>
    <col min="10" max="10" width="19.109375" style="1" customWidth="1"/>
    <col min="11" max="11" width="20.44140625" style="1" customWidth="1"/>
    <col min="12" max="12" width="19.44140625" style="1" customWidth="1"/>
    <col min="13" max="13" width="25.44140625" style="1" customWidth="1"/>
    <col min="14" max="14" width="34.44140625" style="1" customWidth="1"/>
    <col min="15" max="16384" width="9.33203125" style="1"/>
  </cols>
  <sheetData>
    <row r="3" spans="1:13" ht="74.25" customHeight="1" x14ac:dyDescent="0.25">
      <c r="K3" s="43" t="s">
        <v>117</v>
      </c>
      <c r="L3" s="43"/>
      <c r="M3" s="43"/>
    </row>
    <row r="4" spans="1:13" ht="17.399999999999999" x14ac:dyDescent="0.25">
      <c r="A4" s="44" t="s">
        <v>103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x14ac:dyDescent="0.25">
      <c r="A5" s="1" t="s">
        <v>0</v>
      </c>
    </row>
    <row r="6" spans="1:13" ht="39.6" customHeight="1" x14ac:dyDescent="0.25">
      <c r="A6" s="35" t="s">
        <v>1</v>
      </c>
      <c r="B6" s="35" t="s">
        <v>2</v>
      </c>
      <c r="C6" s="35" t="s">
        <v>3</v>
      </c>
      <c r="D6" s="35" t="s">
        <v>4</v>
      </c>
      <c r="E6" s="35" t="s">
        <v>5</v>
      </c>
      <c r="F6" s="35"/>
      <c r="G6" s="35"/>
      <c r="H6" s="35"/>
      <c r="I6" s="35"/>
      <c r="J6" s="35" t="s">
        <v>6</v>
      </c>
      <c r="K6" s="35"/>
      <c r="L6" s="35"/>
      <c r="M6" s="35" t="s">
        <v>7</v>
      </c>
    </row>
    <row r="7" spans="1:13" ht="61.5" customHeight="1" x14ac:dyDescent="0.25">
      <c r="A7" s="35" t="s">
        <v>0</v>
      </c>
      <c r="B7" s="35" t="s">
        <v>0</v>
      </c>
      <c r="C7" s="35" t="s">
        <v>0</v>
      </c>
      <c r="D7" s="35" t="s">
        <v>0</v>
      </c>
      <c r="E7" s="6" t="s">
        <v>8</v>
      </c>
      <c r="F7" s="6" t="s">
        <v>9</v>
      </c>
      <c r="G7" s="6" t="s">
        <v>10</v>
      </c>
      <c r="H7" s="6" t="s">
        <v>11</v>
      </c>
      <c r="I7" s="6" t="s">
        <v>12</v>
      </c>
      <c r="J7" s="6" t="s">
        <v>13</v>
      </c>
      <c r="K7" s="6" t="s">
        <v>14</v>
      </c>
      <c r="L7" s="6" t="s">
        <v>123</v>
      </c>
      <c r="M7" s="36" t="s">
        <v>0</v>
      </c>
    </row>
    <row r="8" spans="1:13" x14ac:dyDescent="0.25">
      <c r="A8" s="2" t="s">
        <v>15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22</v>
      </c>
      <c r="I8" s="2" t="s">
        <v>23</v>
      </c>
      <c r="J8" s="2" t="s">
        <v>24</v>
      </c>
      <c r="K8" s="4" t="s">
        <v>25</v>
      </c>
      <c r="L8" s="4" t="s">
        <v>25</v>
      </c>
      <c r="M8" s="3" t="s">
        <v>26</v>
      </c>
    </row>
    <row r="9" spans="1:13" x14ac:dyDescent="0.25">
      <c r="A9" s="25" t="s">
        <v>0</v>
      </c>
      <c r="B9" s="28" t="s">
        <v>127</v>
      </c>
      <c r="C9" s="31" t="s">
        <v>27</v>
      </c>
      <c r="D9" s="41" t="s">
        <v>28</v>
      </c>
      <c r="E9" s="7" t="s">
        <v>29</v>
      </c>
      <c r="F9" s="7" t="s">
        <v>30</v>
      </c>
      <c r="G9" s="7" t="s">
        <v>31</v>
      </c>
      <c r="H9" s="7" t="s">
        <v>24</v>
      </c>
      <c r="I9" s="7" t="s">
        <v>32</v>
      </c>
      <c r="J9" s="8">
        <f>J23</f>
        <v>31673227</v>
      </c>
      <c r="K9" s="9">
        <f>K23</f>
        <v>32809265</v>
      </c>
      <c r="L9" s="9">
        <f>L23</f>
        <v>34033801</v>
      </c>
      <c r="M9" s="10" t="s">
        <v>0</v>
      </c>
    </row>
    <row r="10" spans="1:13" x14ac:dyDescent="0.25">
      <c r="A10" s="26" t="s">
        <v>0</v>
      </c>
      <c r="B10" s="29" t="s">
        <v>0</v>
      </c>
      <c r="C10" s="45"/>
      <c r="D10" s="42" t="s">
        <v>0</v>
      </c>
      <c r="E10" s="7" t="s">
        <v>29</v>
      </c>
      <c r="F10" s="7" t="s">
        <v>30</v>
      </c>
      <c r="G10" s="7" t="s">
        <v>31</v>
      </c>
      <c r="H10" s="7" t="s">
        <v>33</v>
      </c>
      <c r="I10" s="7" t="s">
        <v>34</v>
      </c>
      <c r="J10" s="8">
        <f>J33</f>
        <v>200000</v>
      </c>
      <c r="K10" s="9">
        <f>K33</f>
        <v>200000</v>
      </c>
      <c r="L10" s="9">
        <f>L33</f>
        <v>200000</v>
      </c>
      <c r="M10" s="10" t="s">
        <v>0</v>
      </c>
    </row>
    <row r="11" spans="1:13" x14ac:dyDescent="0.25">
      <c r="A11" s="26" t="s">
        <v>0</v>
      </c>
      <c r="B11" s="29" t="s">
        <v>0</v>
      </c>
      <c r="C11" s="45"/>
      <c r="D11" s="42" t="s">
        <v>0</v>
      </c>
      <c r="E11" s="7" t="s">
        <v>29</v>
      </c>
      <c r="F11" s="7" t="s">
        <v>30</v>
      </c>
      <c r="G11" s="7" t="s">
        <v>31</v>
      </c>
      <c r="H11" s="7" t="s">
        <v>35</v>
      </c>
      <c r="I11" s="7" t="s">
        <v>36</v>
      </c>
      <c r="J11" s="8">
        <f t="shared" ref="J11:L12" si="0">J48</f>
        <v>15347900</v>
      </c>
      <c r="K11" s="9">
        <f t="shared" si="0"/>
        <v>0</v>
      </c>
      <c r="L11" s="9">
        <f t="shared" si="0"/>
        <v>0</v>
      </c>
      <c r="M11" s="10" t="s">
        <v>0</v>
      </c>
    </row>
    <row r="12" spans="1:13" x14ac:dyDescent="0.25">
      <c r="A12" s="26" t="s">
        <v>0</v>
      </c>
      <c r="B12" s="29" t="s">
        <v>0</v>
      </c>
      <c r="C12" s="45"/>
      <c r="D12" s="42" t="s">
        <v>0</v>
      </c>
      <c r="E12" s="7" t="s">
        <v>29</v>
      </c>
      <c r="F12" s="7" t="s">
        <v>30</v>
      </c>
      <c r="G12" s="7" t="s">
        <v>31</v>
      </c>
      <c r="H12" s="7" t="s">
        <v>35</v>
      </c>
      <c r="I12" s="7" t="s">
        <v>37</v>
      </c>
      <c r="J12" s="11">
        <f t="shared" si="0"/>
        <v>8950570</v>
      </c>
      <c r="K12" s="12">
        <f t="shared" si="0"/>
        <v>25898360</v>
      </c>
      <c r="L12" s="12">
        <f t="shared" si="0"/>
        <v>0</v>
      </c>
      <c r="M12" s="10" t="s">
        <v>0</v>
      </c>
    </row>
    <row r="13" spans="1:13" x14ac:dyDescent="0.25">
      <c r="A13" s="26" t="s">
        <v>0</v>
      </c>
      <c r="B13" s="29" t="s">
        <v>0</v>
      </c>
      <c r="C13" s="45"/>
      <c r="D13" s="42" t="s">
        <v>0</v>
      </c>
      <c r="E13" s="7" t="s">
        <v>29</v>
      </c>
      <c r="F13" s="7" t="s">
        <v>30</v>
      </c>
      <c r="G13" s="7" t="s">
        <v>31</v>
      </c>
      <c r="H13" s="7" t="s">
        <v>38</v>
      </c>
      <c r="I13" s="7" t="s">
        <v>39</v>
      </c>
      <c r="J13" s="8">
        <f>J127</f>
        <v>15399999</v>
      </c>
      <c r="K13" s="9">
        <f>K127</f>
        <v>4875865</v>
      </c>
      <c r="L13" s="9">
        <f>L127</f>
        <v>2400000</v>
      </c>
      <c r="M13" s="10" t="s">
        <v>0</v>
      </c>
    </row>
    <row r="14" spans="1:13" x14ac:dyDescent="0.25">
      <c r="A14" s="26" t="s">
        <v>0</v>
      </c>
      <c r="B14" s="29" t="s">
        <v>0</v>
      </c>
      <c r="C14" s="45"/>
      <c r="D14" s="40" t="s">
        <v>40</v>
      </c>
      <c r="E14" s="7" t="s">
        <v>29</v>
      </c>
      <c r="F14" s="7" t="s">
        <v>30</v>
      </c>
      <c r="G14" s="7" t="s">
        <v>31</v>
      </c>
      <c r="H14" s="7" t="s">
        <v>41</v>
      </c>
      <c r="I14" s="7" t="s">
        <v>42</v>
      </c>
      <c r="J14" s="8">
        <f>J76</f>
        <v>6336000</v>
      </c>
      <c r="K14" s="9">
        <f>K76</f>
        <v>6788600</v>
      </c>
      <c r="L14" s="9">
        <f>L76</f>
        <v>6788600</v>
      </c>
      <c r="M14" s="10" t="s">
        <v>0</v>
      </c>
    </row>
    <row r="15" spans="1:13" x14ac:dyDescent="0.25">
      <c r="A15" s="26" t="s">
        <v>0</v>
      </c>
      <c r="B15" s="29" t="s">
        <v>0</v>
      </c>
      <c r="C15" s="45"/>
      <c r="D15" s="40" t="s">
        <v>0</v>
      </c>
      <c r="E15" s="7" t="s">
        <v>29</v>
      </c>
      <c r="F15" s="7" t="s">
        <v>30</v>
      </c>
      <c r="G15" s="7" t="s">
        <v>31</v>
      </c>
      <c r="H15" s="7" t="s">
        <v>43</v>
      </c>
      <c r="I15" s="7" t="s">
        <v>44</v>
      </c>
      <c r="J15" s="8">
        <f t="shared" ref="J15:L17" si="1">J91</f>
        <v>42700</v>
      </c>
      <c r="K15" s="9">
        <f t="shared" si="1"/>
        <v>42700</v>
      </c>
      <c r="L15" s="9">
        <f t="shared" si="1"/>
        <v>42700</v>
      </c>
      <c r="M15" s="10" t="s">
        <v>0</v>
      </c>
    </row>
    <row r="16" spans="1:13" x14ac:dyDescent="0.25">
      <c r="A16" s="26" t="s">
        <v>0</v>
      </c>
      <c r="B16" s="29" t="s">
        <v>0</v>
      </c>
      <c r="C16" s="45"/>
      <c r="D16" s="40" t="s">
        <v>0</v>
      </c>
      <c r="E16" s="7" t="s">
        <v>29</v>
      </c>
      <c r="F16" s="7" t="s">
        <v>30</v>
      </c>
      <c r="G16" s="7" t="s">
        <v>31</v>
      </c>
      <c r="H16" s="7" t="s">
        <v>43</v>
      </c>
      <c r="I16" s="7" t="s">
        <v>45</v>
      </c>
      <c r="J16" s="8">
        <f t="shared" si="1"/>
        <v>51900</v>
      </c>
      <c r="K16" s="9">
        <f t="shared" si="1"/>
        <v>51900</v>
      </c>
      <c r="L16" s="9">
        <f t="shared" si="1"/>
        <v>51900</v>
      </c>
      <c r="M16" s="10" t="s">
        <v>0</v>
      </c>
    </row>
    <row r="17" spans="1:14" x14ac:dyDescent="0.25">
      <c r="A17" s="26" t="s">
        <v>0</v>
      </c>
      <c r="B17" s="29" t="s">
        <v>0</v>
      </c>
      <c r="C17" s="45"/>
      <c r="D17" s="40" t="s">
        <v>0</v>
      </c>
      <c r="E17" s="7" t="s">
        <v>29</v>
      </c>
      <c r="F17" s="7" t="s">
        <v>30</v>
      </c>
      <c r="G17" s="7" t="s">
        <v>31</v>
      </c>
      <c r="H17" s="7" t="s">
        <v>43</v>
      </c>
      <c r="I17" s="7" t="s">
        <v>46</v>
      </c>
      <c r="J17" s="8">
        <f t="shared" si="1"/>
        <v>10178400</v>
      </c>
      <c r="K17" s="9">
        <f t="shared" si="1"/>
        <v>10437000</v>
      </c>
      <c r="L17" s="9">
        <f t="shared" si="1"/>
        <v>10712100</v>
      </c>
      <c r="M17" s="10" t="s">
        <v>0</v>
      </c>
    </row>
    <row r="18" spans="1:14" x14ac:dyDescent="0.25">
      <c r="A18" s="26" t="s">
        <v>0</v>
      </c>
      <c r="B18" s="29" t="s">
        <v>0</v>
      </c>
      <c r="C18" s="45"/>
      <c r="D18" s="41" t="s">
        <v>47</v>
      </c>
      <c r="E18" s="7" t="s">
        <v>29</v>
      </c>
      <c r="F18" s="7" t="s">
        <v>30</v>
      </c>
      <c r="G18" s="7" t="s">
        <v>31</v>
      </c>
      <c r="H18" s="7" t="s">
        <v>35</v>
      </c>
      <c r="I18" s="7" t="s">
        <v>36</v>
      </c>
      <c r="J18" s="8">
        <f>J51</f>
        <v>807800</v>
      </c>
      <c r="K18" s="9">
        <f>K51</f>
        <v>0</v>
      </c>
      <c r="L18" s="9">
        <f>L51</f>
        <v>0</v>
      </c>
      <c r="M18" s="10" t="s">
        <v>0</v>
      </c>
    </row>
    <row r="19" spans="1:14" x14ac:dyDescent="0.25">
      <c r="A19" s="26" t="s">
        <v>0</v>
      </c>
      <c r="B19" s="29" t="s">
        <v>0</v>
      </c>
      <c r="C19" s="45"/>
      <c r="D19" s="42" t="s">
        <v>0</v>
      </c>
      <c r="E19" s="7" t="s">
        <v>29</v>
      </c>
      <c r="F19" s="7" t="s">
        <v>30</v>
      </c>
      <c r="G19" s="7" t="s">
        <v>31</v>
      </c>
      <c r="H19" s="7" t="s">
        <v>35</v>
      </c>
      <c r="I19" s="7" t="s">
        <v>37</v>
      </c>
      <c r="J19" s="8">
        <f>J72</f>
        <v>452626</v>
      </c>
      <c r="K19" s="9">
        <f>K72</f>
        <v>1363024</v>
      </c>
      <c r="L19" s="9">
        <f>L72</f>
        <v>0</v>
      </c>
      <c r="M19" s="10" t="s">
        <v>0</v>
      </c>
      <c r="N19" s="14"/>
    </row>
    <row r="20" spans="1:14" x14ac:dyDescent="0.25">
      <c r="A20" s="26" t="s">
        <v>0</v>
      </c>
      <c r="B20" s="29" t="s">
        <v>0</v>
      </c>
      <c r="C20" s="45"/>
      <c r="D20" s="42" t="s">
        <v>0</v>
      </c>
      <c r="E20" s="7" t="s">
        <v>29</v>
      </c>
      <c r="F20" s="7" t="s">
        <v>30</v>
      </c>
      <c r="G20" s="7" t="s">
        <v>31</v>
      </c>
      <c r="H20" s="7" t="s">
        <v>38</v>
      </c>
      <c r="I20" s="7" t="s">
        <v>39</v>
      </c>
      <c r="J20" s="8">
        <f>J129</f>
        <v>621053</v>
      </c>
      <c r="K20" s="9">
        <f>K129</f>
        <v>130309</v>
      </c>
      <c r="L20" s="9">
        <f>L129</f>
        <v>0</v>
      </c>
      <c r="M20" s="10" t="s">
        <v>0</v>
      </c>
    </row>
    <row r="21" spans="1:14" ht="24" x14ac:dyDescent="0.25">
      <c r="A21" s="26" t="s">
        <v>0</v>
      </c>
      <c r="B21" s="29" t="s">
        <v>0</v>
      </c>
      <c r="C21" s="45"/>
      <c r="D21" s="13" t="s">
        <v>48</v>
      </c>
      <c r="E21" s="7" t="s">
        <v>29</v>
      </c>
      <c r="F21" s="7" t="s">
        <v>30</v>
      </c>
      <c r="G21" s="7" t="s">
        <v>31</v>
      </c>
      <c r="H21" s="7" t="s">
        <v>109</v>
      </c>
      <c r="I21" s="13">
        <v>12800</v>
      </c>
      <c r="J21" s="8">
        <f>J26+J36+J53+J78+J95+J130+J190</f>
        <v>493482290</v>
      </c>
      <c r="K21" s="8">
        <f>K26+K36+K53+K78+K95+K130+K190</f>
        <v>75300000</v>
      </c>
      <c r="L21" s="8">
        <f>L26+L36+L53+L78+L95+L130+L190</f>
        <v>0</v>
      </c>
      <c r="M21" s="10" t="s">
        <v>0</v>
      </c>
    </row>
    <row r="22" spans="1:14" x14ac:dyDescent="0.25">
      <c r="A22" s="27" t="s">
        <v>0</v>
      </c>
      <c r="B22" s="30" t="s">
        <v>0</v>
      </c>
      <c r="C22" s="46"/>
      <c r="D22" s="15" t="s">
        <v>49</v>
      </c>
      <c r="E22" s="16" t="s">
        <v>0</v>
      </c>
      <c r="F22" s="16" t="s">
        <v>0</v>
      </c>
      <c r="G22" s="16" t="s">
        <v>0</v>
      </c>
      <c r="H22" s="16" t="s">
        <v>0</v>
      </c>
      <c r="I22" s="16" t="s">
        <v>0</v>
      </c>
      <c r="J22" s="17">
        <f>SUM(J9:J21)</f>
        <v>583544465</v>
      </c>
      <c r="K22" s="18">
        <f>SUM(K9:K21)</f>
        <v>157897023</v>
      </c>
      <c r="L22" s="18">
        <f>SUM(L9:L21)</f>
        <v>54229101</v>
      </c>
      <c r="M22" s="10" t="s">
        <v>0</v>
      </c>
    </row>
    <row r="23" spans="1:14" ht="24" x14ac:dyDescent="0.25">
      <c r="A23" s="25" t="s">
        <v>50</v>
      </c>
      <c r="B23" s="28" t="s">
        <v>51</v>
      </c>
      <c r="C23" s="31" t="s">
        <v>27</v>
      </c>
      <c r="D23" s="13" t="s">
        <v>28</v>
      </c>
      <c r="E23" s="7" t="s">
        <v>29</v>
      </c>
      <c r="F23" s="7" t="s">
        <v>30</v>
      </c>
      <c r="G23" s="7" t="s">
        <v>31</v>
      </c>
      <c r="H23" s="7" t="s">
        <v>24</v>
      </c>
      <c r="I23" s="7" t="s">
        <v>32</v>
      </c>
      <c r="J23" s="8">
        <f>J28</f>
        <v>31673227</v>
      </c>
      <c r="K23" s="9">
        <f t="shared" ref="J23:L26" si="2">K28</f>
        <v>32809265</v>
      </c>
      <c r="L23" s="9">
        <f t="shared" si="2"/>
        <v>34033801</v>
      </c>
      <c r="M23" s="10" t="s">
        <v>0</v>
      </c>
    </row>
    <row r="24" spans="1:14" ht="24" x14ac:dyDescent="0.25">
      <c r="A24" s="26" t="s">
        <v>0</v>
      </c>
      <c r="B24" s="29" t="s">
        <v>0</v>
      </c>
      <c r="C24" s="32"/>
      <c r="D24" s="13" t="s">
        <v>40</v>
      </c>
      <c r="E24" s="7" t="s">
        <v>0</v>
      </c>
      <c r="F24" s="7" t="s">
        <v>0</v>
      </c>
      <c r="G24" s="7" t="s">
        <v>0</v>
      </c>
      <c r="H24" s="7" t="s">
        <v>0</v>
      </c>
      <c r="I24" s="7" t="s">
        <v>0</v>
      </c>
      <c r="J24" s="8">
        <f t="shared" si="2"/>
        <v>0</v>
      </c>
      <c r="K24" s="9">
        <f t="shared" si="2"/>
        <v>0</v>
      </c>
      <c r="L24" s="9">
        <f t="shared" si="2"/>
        <v>0</v>
      </c>
      <c r="M24" s="10" t="s">
        <v>0</v>
      </c>
    </row>
    <row r="25" spans="1:14" ht="24" x14ac:dyDescent="0.25">
      <c r="A25" s="26" t="s">
        <v>0</v>
      </c>
      <c r="B25" s="29" t="s">
        <v>0</v>
      </c>
      <c r="C25" s="32"/>
      <c r="D25" s="13" t="s">
        <v>47</v>
      </c>
      <c r="E25" s="7" t="s">
        <v>0</v>
      </c>
      <c r="F25" s="7" t="s">
        <v>0</v>
      </c>
      <c r="G25" s="7" t="s">
        <v>0</v>
      </c>
      <c r="H25" s="7" t="s">
        <v>0</v>
      </c>
      <c r="I25" s="7" t="s">
        <v>0</v>
      </c>
      <c r="J25" s="8">
        <f t="shared" si="2"/>
        <v>0</v>
      </c>
      <c r="K25" s="8">
        <f t="shared" si="2"/>
        <v>0</v>
      </c>
      <c r="L25" s="8">
        <f t="shared" si="2"/>
        <v>0</v>
      </c>
      <c r="M25" s="19" t="s">
        <v>0</v>
      </c>
    </row>
    <row r="26" spans="1:14" ht="24" x14ac:dyDescent="0.25">
      <c r="A26" s="26" t="s">
        <v>0</v>
      </c>
      <c r="B26" s="29" t="s">
        <v>0</v>
      </c>
      <c r="C26" s="32"/>
      <c r="D26" s="13" t="s">
        <v>48</v>
      </c>
      <c r="E26" s="7" t="s">
        <v>0</v>
      </c>
      <c r="F26" s="7" t="s">
        <v>0</v>
      </c>
      <c r="G26" s="7" t="s">
        <v>0</v>
      </c>
      <c r="H26" s="7" t="s">
        <v>0</v>
      </c>
      <c r="I26" s="7" t="s">
        <v>0</v>
      </c>
      <c r="J26" s="8">
        <f t="shared" si="2"/>
        <v>0</v>
      </c>
      <c r="K26" s="8">
        <f t="shared" si="2"/>
        <v>0</v>
      </c>
      <c r="L26" s="8">
        <f t="shared" si="2"/>
        <v>0</v>
      </c>
      <c r="M26" s="7" t="s">
        <v>0</v>
      </c>
    </row>
    <row r="27" spans="1:14" x14ac:dyDescent="0.25">
      <c r="A27" s="27" t="s">
        <v>0</v>
      </c>
      <c r="B27" s="30" t="s">
        <v>0</v>
      </c>
      <c r="C27" s="33"/>
      <c r="D27" s="15" t="s">
        <v>49</v>
      </c>
      <c r="E27" s="16" t="s">
        <v>0</v>
      </c>
      <c r="F27" s="16" t="s">
        <v>0</v>
      </c>
      <c r="G27" s="16" t="s">
        <v>0</v>
      </c>
      <c r="H27" s="16" t="s">
        <v>0</v>
      </c>
      <c r="I27" s="16" t="s">
        <v>0</v>
      </c>
      <c r="J27" s="17">
        <f>SUM(J23:J26)</f>
        <v>31673227</v>
      </c>
      <c r="K27" s="17">
        <f>SUM(K23:K26)</f>
        <v>32809265</v>
      </c>
      <c r="L27" s="17">
        <f>SUM(L23:L26)</f>
        <v>34033801</v>
      </c>
      <c r="M27" s="7" t="s">
        <v>105</v>
      </c>
    </row>
    <row r="28" spans="1:14" ht="24" outlineLevel="1" x14ac:dyDescent="0.25">
      <c r="A28" s="25" t="s">
        <v>52</v>
      </c>
      <c r="B28" s="28" t="s">
        <v>53</v>
      </c>
      <c r="C28" s="31" t="s">
        <v>27</v>
      </c>
      <c r="D28" s="13" t="s">
        <v>28</v>
      </c>
      <c r="E28" s="7" t="s">
        <v>29</v>
      </c>
      <c r="F28" s="7" t="s">
        <v>30</v>
      </c>
      <c r="G28" s="7" t="s">
        <v>31</v>
      </c>
      <c r="H28" s="7" t="s">
        <v>24</v>
      </c>
      <c r="I28" s="7" t="s">
        <v>32</v>
      </c>
      <c r="J28" s="8">
        <v>31673227</v>
      </c>
      <c r="K28" s="8">
        <v>32809265</v>
      </c>
      <c r="L28" s="8">
        <v>34033801</v>
      </c>
      <c r="M28" s="7" t="s">
        <v>0</v>
      </c>
    </row>
    <row r="29" spans="1:14" ht="24" outlineLevel="1" x14ac:dyDescent="0.25">
      <c r="A29" s="26" t="s">
        <v>0</v>
      </c>
      <c r="B29" s="29" t="s">
        <v>0</v>
      </c>
      <c r="C29" s="32"/>
      <c r="D29" s="13" t="s">
        <v>40</v>
      </c>
      <c r="E29" s="7" t="s">
        <v>0</v>
      </c>
      <c r="F29" s="7" t="s">
        <v>0</v>
      </c>
      <c r="G29" s="7" t="s">
        <v>0</v>
      </c>
      <c r="H29" s="7" t="s">
        <v>0</v>
      </c>
      <c r="I29" s="7" t="s">
        <v>0</v>
      </c>
      <c r="J29" s="8">
        <v>0</v>
      </c>
      <c r="K29" s="8">
        <v>0</v>
      </c>
      <c r="L29" s="8">
        <v>0</v>
      </c>
      <c r="M29" s="7" t="s">
        <v>0</v>
      </c>
    </row>
    <row r="30" spans="1:14" ht="24" outlineLevel="1" x14ac:dyDescent="0.25">
      <c r="A30" s="26" t="s">
        <v>0</v>
      </c>
      <c r="B30" s="29" t="s">
        <v>0</v>
      </c>
      <c r="C30" s="32"/>
      <c r="D30" s="13" t="s">
        <v>47</v>
      </c>
      <c r="E30" s="7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8">
        <v>0</v>
      </c>
      <c r="K30" s="8">
        <v>0</v>
      </c>
      <c r="L30" s="8">
        <v>0</v>
      </c>
      <c r="M30" s="7" t="s">
        <v>0</v>
      </c>
    </row>
    <row r="31" spans="1:14" ht="24" outlineLevel="1" x14ac:dyDescent="0.25">
      <c r="A31" s="26" t="s">
        <v>0</v>
      </c>
      <c r="B31" s="29" t="s">
        <v>0</v>
      </c>
      <c r="C31" s="32"/>
      <c r="D31" s="13" t="s">
        <v>48</v>
      </c>
      <c r="E31" s="7" t="s">
        <v>0</v>
      </c>
      <c r="F31" s="7" t="s">
        <v>0</v>
      </c>
      <c r="G31" s="7" t="s">
        <v>0</v>
      </c>
      <c r="H31" s="7" t="s">
        <v>0</v>
      </c>
      <c r="I31" s="7" t="s">
        <v>0</v>
      </c>
      <c r="J31" s="8">
        <v>0</v>
      </c>
      <c r="K31" s="8">
        <v>0</v>
      </c>
      <c r="L31" s="8">
        <v>0</v>
      </c>
      <c r="M31" s="7" t="s">
        <v>0</v>
      </c>
    </row>
    <row r="32" spans="1:14" outlineLevel="1" x14ac:dyDescent="0.25">
      <c r="A32" s="27" t="s">
        <v>0</v>
      </c>
      <c r="B32" s="30" t="s">
        <v>0</v>
      </c>
      <c r="C32" s="33"/>
      <c r="D32" s="15" t="s">
        <v>49</v>
      </c>
      <c r="E32" s="16" t="s">
        <v>0</v>
      </c>
      <c r="F32" s="16" t="s">
        <v>0</v>
      </c>
      <c r="G32" s="16" t="s">
        <v>0</v>
      </c>
      <c r="H32" s="16" t="s">
        <v>0</v>
      </c>
      <c r="I32" s="16" t="s">
        <v>0</v>
      </c>
      <c r="J32" s="17">
        <f>SUM(J28:J31)</f>
        <v>31673227</v>
      </c>
      <c r="K32" s="17">
        <f>SUM(K28:K31)</f>
        <v>32809265</v>
      </c>
      <c r="L32" s="17">
        <f>SUM(L28:L31)</f>
        <v>34033801</v>
      </c>
      <c r="M32" s="7" t="s">
        <v>0</v>
      </c>
    </row>
    <row r="33" spans="1:13" ht="24" x14ac:dyDescent="0.25">
      <c r="A33" s="25" t="s">
        <v>54</v>
      </c>
      <c r="B33" s="28" t="s">
        <v>55</v>
      </c>
      <c r="C33" s="31" t="s">
        <v>27</v>
      </c>
      <c r="D33" s="13" t="s">
        <v>28</v>
      </c>
      <c r="E33" s="7" t="s">
        <v>29</v>
      </c>
      <c r="F33" s="7" t="s">
        <v>30</v>
      </c>
      <c r="G33" s="7" t="s">
        <v>31</v>
      </c>
      <c r="H33" s="7" t="s">
        <v>33</v>
      </c>
      <c r="I33" s="7" t="s">
        <v>34</v>
      </c>
      <c r="J33" s="8">
        <f t="shared" ref="J33:L36" si="3">J38</f>
        <v>200000</v>
      </c>
      <c r="K33" s="8">
        <f t="shared" si="3"/>
        <v>200000</v>
      </c>
      <c r="L33" s="8">
        <f t="shared" si="3"/>
        <v>200000</v>
      </c>
      <c r="M33" s="7" t="s">
        <v>0</v>
      </c>
    </row>
    <row r="34" spans="1:13" ht="24" x14ac:dyDescent="0.25">
      <c r="A34" s="26" t="s">
        <v>0</v>
      </c>
      <c r="B34" s="29" t="s">
        <v>0</v>
      </c>
      <c r="C34" s="32"/>
      <c r="D34" s="13" t="s">
        <v>40</v>
      </c>
      <c r="E34" s="7" t="s">
        <v>0</v>
      </c>
      <c r="F34" s="7" t="s">
        <v>0</v>
      </c>
      <c r="G34" s="7" t="s">
        <v>0</v>
      </c>
      <c r="H34" s="7" t="s">
        <v>0</v>
      </c>
      <c r="I34" s="7" t="s">
        <v>0</v>
      </c>
      <c r="J34" s="8">
        <f t="shared" si="3"/>
        <v>0</v>
      </c>
      <c r="K34" s="8">
        <f t="shared" si="3"/>
        <v>0</v>
      </c>
      <c r="L34" s="8">
        <f t="shared" si="3"/>
        <v>0</v>
      </c>
      <c r="M34" s="7" t="s">
        <v>0</v>
      </c>
    </row>
    <row r="35" spans="1:13" ht="24" x14ac:dyDescent="0.25">
      <c r="A35" s="26" t="s">
        <v>0</v>
      </c>
      <c r="B35" s="29" t="s">
        <v>0</v>
      </c>
      <c r="C35" s="32"/>
      <c r="D35" s="13" t="s">
        <v>47</v>
      </c>
      <c r="E35" s="7" t="s">
        <v>0</v>
      </c>
      <c r="F35" s="7" t="s">
        <v>0</v>
      </c>
      <c r="G35" s="7" t="s">
        <v>0</v>
      </c>
      <c r="H35" s="7" t="s">
        <v>0</v>
      </c>
      <c r="I35" s="7" t="s">
        <v>0</v>
      </c>
      <c r="J35" s="8">
        <f t="shared" si="3"/>
        <v>0</v>
      </c>
      <c r="K35" s="8">
        <f t="shared" si="3"/>
        <v>0</v>
      </c>
      <c r="L35" s="8">
        <f t="shared" si="3"/>
        <v>0</v>
      </c>
      <c r="M35" s="7" t="s">
        <v>0</v>
      </c>
    </row>
    <row r="36" spans="1:13" ht="24" x14ac:dyDescent="0.25">
      <c r="A36" s="26" t="s">
        <v>0</v>
      </c>
      <c r="B36" s="29" t="s">
        <v>0</v>
      </c>
      <c r="C36" s="32"/>
      <c r="D36" s="13" t="s">
        <v>48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8">
        <f t="shared" si="3"/>
        <v>0</v>
      </c>
      <c r="K36" s="8">
        <f t="shared" si="3"/>
        <v>0</v>
      </c>
      <c r="L36" s="8">
        <f t="shared" si="3"/>
        <v>0</v>
      </c>
      <c r="M36" s="7" t="s">
        <v>0</v>
      </c>
    </row>
    <row r="37" spans="1:13" x14ac:dyDescent="0.25">
      <c r="A37" s="27" t="s">
        <v>0</v>
      </c>
      <c r="B37" s="30" t="s">
        <v>0</v>
      </c>
      <c r="C37" s="33"/>
      <c r="D37" s="15" t="s">
        <v>49</v>
      </c>
      <c r="E37" s="16" t="s">
        <v>0</v>
      </c>
      <c r="F37" s="16" t="s">
        <v>0</v>
      </c>
      <c r="G37" s="16" t="s">
        <v>0</v>
      </c>
      <c r="H37" s="16" t="s">
        <v>0</v>
      </c>
      <c r="I37" s="16" t="s">
        <v>0</v>
      </c>
      <c r="J37" s="17">
        <f>SUM(J33:J36)</f>
        <v>200000</v>
      </c>
      <c r="K37" s="17">
        <f>SUM(K33:K36)</f>
        <v>200000</v>
      </c>
      <c r="L37" s="17">
        <f>SUM(L33:L36)</f>
        <v>200000</v>
      </c>
      <c r="M37" s="13">
        <v>21</v>
      </c>
    </row>
    <row r="38" spans="1:13" ht="24" outlineLevel="1" x14ac:dyDescent="0.25">
      <c r="A38" s="25" t="s">
        <v>56</v>
      </c>
      <c r="B38" s="28" t="s">
        <v>57</v>
      </c>
      <c r="C38" s="31" t="s">
        <v>27</v>
      </c>
      <c r="D38" s="13" t="s">
        <v>28</v>
      </c>
      <c r="E38" s="7" t="s">
        <v>29</v>
      </c>
      <c r="F38" s="7" t="s">
        <v>30</v>
      </c>
      <c r="G38" s="7" t="s">
        <v>31</v>
      </c>
      <c r="H38" s="7" t="s">
        <v>33</v>
      </c>
      <c r="I38" s="7" t="s">
        <v>34</v>
      </c>
      <c r="J38" s="8">
        <f t="shared" ref="J38:L41" si="4">J43</f>
        <v>200000</v>
      </c>
      <c r="K38" s="8">
        <f t="shared" si="4"/>
        <v>200000</v>
      </c>
      <c r="L38" s="8">
        <f t="shared" si="4"/>
        <v>200000</v>
      </c>
      <c r="M38" s="7" t="s">
        <v>0</v>
      </c>
    </row>
    <row r="39" spans="1:13" ht="24" outlineLevel="1" x14ac:dyDescent="0.25">
      <c r="A39" s="26" t="s">
        <v>0</v>
      </c>
      <c r="B39" s="29" t="s">
        <v>0</v>
      </c>
      <c r="C39" s="32"/>
      <c r="D39" s="13" t="s">
        <v>40</v>
      </c>
      <c r="E39" s="7" t="s">
        <v>0</v>
      </c>
      <c r="F39" s="7" t="s">
        <v>0</v>
      </c>
      <c r="G39" s="7" t="s">
        <v>0</v>
      </c>
      <c r="H39" s="7" t="s">
        <v>0</v>
      </c>
      <c r="I39" s="7" t="s">
        <v>0</v>
      </c>
      <c r="J39" s="8">
        <f t="shared" si="4"/>
        <v>0</v>
      </c>
      <c r="K39" s="8">
        <f t="shared" si="4"/>
        <v>0</v>
      </c>
      <c r="L39" s="8">
        <f t="shared" si="4"/>
        <v>0</v>
      </c>
      <c r="M39" s="7" t="s">
        <v>0</v>
      </c>
    </row>
    <row r="40" spans="1:13" ht="24" outlineLevel="1" x14ac:dyDescent="0.25">
      <c r="A40" s="26" t="s">
        <v>0</v>
      </c>
      <c r="B40" s="29" t="s">
        <v>0</v>
      </c>
      <c r="C40" s="32"/>
      <c r="D40" s="13" t="s">
        <v>47</v>
      </c>
      <c r="E40" s="7" t="s">
        <v>0</v>
      </c>
      <c r="F40" s="7" t="s">
        <v>0</v>
      </c>
      <c r="G40" s="7" t="s">
        <v>0</v>
      </c>
      <c r="H40" s="7" t="s">
        <v>0</v>
      </c>
      <c r="I40" s="7" t="s">
        <v>0</v>
      </c>
      <c r="J40" s="8">
        <f t="shared" si="4"/>
        <v>0</v>
      </c>
      <c r="K40" s="8">
        <f t="shared" si="4"/>
        <v>0</v>
      </c>
      <c r="L40" s="8">
        <f t="shared" si="4"/>
        <v>0</v>
      </c>
      <c r="M40" s="7" t="s">
        <v>0</v>
      </c>
    </row>
    <row r="41" spans="1:13" ht="24" outlineLevel="1" x14ac:dyDescent="0.25">
      <c r="A41" s="26" t="s">
        <v>0</v>
      </c>
      <c r="B41" s="29" t="s">
        <v>0</v>
      </c>
      <c r="C41" s="32"/>
      <c r="D41" s="13" t="s">
        <v>48</v>
      </c>
      <c r="E41" s="7" t="s">
        <v>0</v>
      </c>
      <c r="F41" s="7" t="s">
        <v>0</v>
      </c>
      <c r="G41" s="7" t="s">
        <v>0</v>
      </c>
      <c r="H41" s="7" t="s">
        <v>0</v>
      </c>
      <c r="I41" s="7" t="s">
        <v>0</v>
      </c>
      <c r="J41" s="8">
        <f t="shared" si="4"/>
        <v>0</v>
      </c>
      <c r="K41" s="8">
        <f t="shared" si="4"/>
        <v>0</v>
      </c>
      <c r="L41" s="8">
        <f t="shared" si="4"/>
        <v>0</v>
      </c>
      <c r="M41" s="7" t="s">
        <v>0</v>
      </c>
    </row>
    <row r="42" spans="1:13" outlineLevel="1" x14ac:dyDescent="0.25">
      <c r="A42" s="27" t="s">
        <v>0</v>
      </c>
      <c r="B42" s="30" t="s">
        <v>0</v>
      </c>
      <c r="C42" s="33"/>
      <c r="D42" s="15" t="s">
        <v>49</v>
      </c>
      <c r="E42" s="16" t="s">
        <v>0</v>
      </c>
      <c r="F42" s="16" t="s">
        <v>0</v>
      </c>
      <c r="G42" s="16" t="s">
        <v>0</v>
      </c>
      <c r="H42" s="16" t="s">
        <v>0</v>
      </c>
      <c r="I42" s="16" t="s">
        <v>0</v>
      </c>
      <c r="J42" s="17">
        <f>SUM(J38:J41)</f>
        <v>200000</v>
      </c>
      <c r="K42" s="17">
        <f>SUM(K38:K41)</f>
        <v>200000</v>
      </c>
      <c r="L42" s="17">
        <f>SUM(L38:L41)</f>
        <v>200000</v>
      </c>
      <c r="M42" s="7" t="s">
        <v>0</v>
      </c>
    </row>
    <row r="43" spans="1:13" ht="24" outlineLevel="2" x14ac:dyDescent="0.25">
      <c r="A43" s="25" t="s">
        <v>58</v>
      </c>
      <c r="B43" s="28" t="s">
        <v>59</v>
      </c>
      <c r="C43" s="31" t="s">
        <v>27</v>
      </c>
      <c r="D43" s="13" t="s">
        <v>28</v>
      </c>
      <c r="E43" s="7" t="s">
        <v>29</v>
      </c>
      <c r="F43" s="7" t="s">
        <v>30</v>
      </c>
      <c r="G43" s="7" t="s">
        <v>31</v>
      </c>
      <c r="H43" s="7" t="s">
        <v>33</v>
      </c>
      <c r="I43" s="7" t="s">
        <v>34</v>
      </c>
      <c r="J43" s="8">
        <v>200000</v>
      </c>
      <c r="K43" s="8">
        <v>200000</v>
      </c>
      <c r="L43" s="8">
        <v>200000</v>
      </c>
      <c r="M43" s="7" t="s">
        <v>0</v>
      </c>
    </row>
    <row r="44" spans="1:13" ht="24" outlineLevel="2" x14ac:dyDescent="0.25">
      <c r="A44" s="26" t="s">
        <v>0</v>
      </c>
      <c r="B44" s="29" t="s">
        <v>0</v>
      </c>
      <c r="C44" s="32"/>
      <c r="D44" s="13" t="s">
        <v>40</v>
      </c>
      <c r="E44" s="7" t="s">
        <v>0</v>
      </c>
      <c r="F44" s="7" t="s">
        <v>0</v>
      </c>
      <c r="G44" s="7" t="s">
        <v>0</v>
      </c>
      <c r="H44" s="7" t="s">
        <v>0</v>
      </c>
      <c r="I44" s="7" t="s">
        <v>0</v>
      </c>
      <c r="J44" s="8">
        <v>0</v>
      </c>
      <c r="K44" s="8">
        <v>0</v>
      </c>
      <c r="L44" s="8">
        <v>0</v>
      </c>
      <c r="M44" s="7" t="s">
        <v>0</v>
      </c>
    </row>
    <row r="45" spans="1:13" ht="24" outlineLevel="2" x14ac:dyDescent="0.25">
      <c r="A45" s="26" t="s">
        <v>0</v>
      </c>
      <c r="B45" s="29" t="s">
        <v>0</v>
      </c>
      <c r="C45" s="32"/>
      <c r="D45" s="13" t="s">
        <v>47</v>
      </c>
      <c r="E45" s="7" t="s">
        <v>0</v>
      </c>
      <c r="F45" s="7" t="s">
        <v>0</v>
      </c>
      <c r="G45" s="7" t="s">
        <v>0</v>
      </c>
      <c r="H45" s="7" t="s">
        <v>0</v>
      </c>
      <c r="I45" s="7" t="s">
        <v>0</v>
      </c>
      <c r="J45" s="8">
        <v>0</v>
      </c>
      <c r="K45" s="8">
        <v>0</v>
      </c>
      <c r="L45" s="8">
        <v>0</v>
      </c>
      <c r="M45" s="7" t="s">
        <v>0</v>
      </c>
    </row>
    <row r="46" spans="1:13" ht="24" outlineLevel="2" x14ac:dyDescent="0.25">
      <c r="A46" s="26" t="s">
        <v>0</v>
      </c>
      <c r="B46" s="29" t="s">
        <v>0</v>
      </c>
      <c r="C46" s="32"/>
      <c r="D46" s="13" t="s">
        <v>48</v>
      </c>
      <c r="E46" s="7" t="s">
        <v>0</v>
      </c>
      <c r="F46" s="7" t="s">
        <v>0</v>
      </c>
      <c r="G46" s="7" t="s">
        <v>0</v>
      </c>
      <c r="H46" s="7" t="s">
        <v>0</v>
      </c>
      <c r="I46" s="7" t="s">
        <v>0</v>
      </c>
      <c r="J46" s="8">
        <v>0</v>
      </c>
      <c r="K46" s="8">
        <v>0</v>
      </c>
      <c r="L46" s="8">
        <v>0</v>
      </c>
      <c r="M46" s="7" t="s">
        <v>0</v>
      </c>
    </row>
    <row r="47" spans="1:13" outlineLevel="2" x14ac:dyDescent="0.25">
      <c r="A47" s="27" t="s">
        <v>0</v>
      </c>
      <c r="B47" s="30" t="s">
        <v>0</v>
      </c>
      <c r="C47" s="33"/>
      <c r="D47" s="15" t="s">
        <v>49</v>
      </c>
      <c r="E47" s="16" t="s">
        <v>0</v>
      </c>
      <c r="F47" s="16" t="s">
        <v>0</v>
      </c>
      <c r="G47" s="16" t="s">
        <v>0</v>
      </c>
      <c r="H47" s="16" t="s">
        <v>0</v>
      </c>
      <c r="I47" s="16" t="s">
        <v>0</v>
      </c>
      <c r="J47" s="17">
        <f>SUM(J43:J46)</f>
        <v>200000</v>
      </c>
      <c r="K47" s="17">
        <f>SUM(K43:K46)</f>
        <v>200000</v>
      </c>
      <c r="L47" s="17">
        <f>SUM(L43:L46)</f>
        <v>200000</v>
      </c>
      <c r="M47" s="7" t="s">
        <v>0</v>
      </c>
    </row>
    <row r="48" spans="1:13" x14ac:dyDescent="0.25">
      <c r="A48" s="25" t="s">
        <v>60</v>
      </c>
      <c r="B48" s="28" t="s">
        <v>61</v>
      </c>
      <c r="C48" s="31" t="s">
        <v>27</v>
      </c>
      <c r="D48" s="40" t="s">
        <v>28</v>
      </c>
      <c r="E48" s="7" t="s">
        <v>29</v>
      </c>
      <c r="F48" s="7" t="s">
        <v>30</v>
      </c>
      <c r="G48" s="7" t="s">
        <v>31</v>
      </c>
      <c r="H48" s="7" t="s">
        <v>35</v>
      </c>
      <c r="I48" s="7" t="s">
        <v>36</v>
      </c>
      <c r="J48" s="8">
        <f>J55</f>
        <v>15347900</v>
      </c>
      <c r="K48" s="8">
        <f>K55</f>
        <v>0</v>
      </c>
      <c r="L48" s="8">
        <f>L55</f>
        <v>0</v>
      </c>
      <c r="M48" s="7" t="s">
        <v>0</v>
      </c>
    </row>
    <row r="49" spans="1:14" x14ac:dyDescent="0.25">
      <c r="A49" s="26" t="s">
        <v>0</v>
      </c>
      <c r="B49" s="29" t="s">
        <v>0</v>
      </c>
      <c r="C49" s="32"/>
      <c r="D49" s="40" t="s">
        <v>0</v>
      </c>
      <c r="E49" s="7" t="s">
        <v>29</v>
      </c>
      <c r="F49" s="7" t="s">
        <v>30</v>
      </c>
      <c r="G49" s="7" t="s">
        <v>31</v>
      </c>
      <c r="H49" s="7" t="s">
        <v>35</v>
      </c>
      <c r="I49" s="7" t="s">
        <v>37</v>
      </c>
      <c r="J49" s="11">
        <f t="shared" ref="J49:L50" si="5">J65</f>
        <v>8950570</v>
      </c>
      <c r="K49" s="11">
        <f t="shared" si="5"/>
        <v>25898360</v>
      </c>
      <c r="L49" s="11">
        <f t="shared" si="5"/>
        <v>0</v>
      </c>
      <c r="M49" s="7" t="s">
        <v>0</v>
      </c>
    </row>
    <row r="50" spans="1:14" ht="24" x14ac:dyDescent="0.25">
      <c r="A50" s="26" t="s">
        <v>0</v>
      </c>
      <c r="B50" s="29" t="s">
        <v>0</v>
      </c>
      <c r="C50" s="32"/>
      <c r="D50" s="13" t="s">
        <v>40</v>
      </c>
      <c r="E50" s="13">
        <v>808</v>
      </c>
      <c r="F50" s="13">
        <v>8</v>
      </c>
      <c r="G50" s="13">
        <v>0</v>
      </c>
      <c r="H50" s="13">
        <v>31</v>
      </c>
      <c r="I50" s="8" t="s">
        <v>37</v>
      </c>
      <c r="J50" s="8">
        <f t="shared" si="5"/>
        <v>0</v>
      </c>
      <c r="K50" s="8">
        <f t="shared" si="5"/>
        <v>0</v>
      </c>
      <c r="L50" s="8">
        <f t="shared" si="5"/>
        <v>0</v>
      </c>
      <c r="M50" s="7" t="s">
        <v>0</v>
      </c>
    </row>
    <row r="51" spans="1:14" x14ac:dyDescent="0.25">
      <c r="A51" s="26" t="s">
        <v>0</v>
      </c>
      <c r="B51" s="29" t="s">
        <v>0</v>
      </c>
      <c r="C51" s="32"/>
      <c r="D51" s="40" t="s">
        <v>47</v>
      </c>
      <c r="E51" s="7" t="s">
        <v>29</v>
      </c>
      <c r="F51" s="7" t="s">
        <v>30</v>
      </c>
      <c r="G51" s="7" t="s">
        <v>31</v>
      </c>
      <c r="H51" s="7" t="s">
        <v>35</v>
      </c>
      <c r="I51" s="7" t="s">
        <v>36</v>
      </c>
      <c r="J51" s="8">
        <f>J57</f>
        <v>807800</v>
      </c>
      <c r="K51" s="8">
        <f>K57</f>
        <v>0</v>
      </c>
      <c r="L51" s="8">
        <f>L57</f>
        <v>0</v>
      </c>
      <c r="M51" s="7" t="s">
        <v>0</v>
      </c>
    </row>
    <row r="52" spans="1:14" x14ac:dyDescent="0.25">
      <c r="A52" s="26" t="s">
        <v>0</v>
      </c>
      <c r="B52" s="29" t="s">
        <v>0</v>
      </c>
      <c r="C52" s="32"/>
      <c r="D52" s="40" t="s">
        <v>0</v>
      </c>
      <c r="E52" s="7" t="s">
        <v>29</v>
      </c>
      <c r="F52" s="7" t="s">
        <v>30</v>
      </c>
      <c r="G52" s="7" t="s">
        <v>31</v>
      </c>
      <c r="H52" s="7" t="s">
        <v>35</v>
      </c>
      <c r="I52" s="7" t="s">
        <v>37</v>
      </c>
      <c r="J52" s="8">
        <f>J67</f>
        <v>452626</v>
      </c>
      <c r="K52" s="8">
        <f>K67</f>
        <v>1363024</v>
      </c>
      <c r="L52" s="8">
        <f>L67</f>
        <v>0</v>
      </c>
      <c r="M52" s="7" t="s">
        <v>0</v>
      </c>
    </row>
    <row r="53" spans="1:14" ht="24" x14ac:dyDescent="0.25">
      <c r="A53" s="26" t="s">
        <v>0</v>
      </c>
      <c r="B53" s="29" t="s">
        <v>0</v>
      </c>
      <c r="C53" s="32"/>
      <c r="D53" s="13" t="s">
        <v>48</v>
      </c>
      <c r="E53" s="7" t="s">
        <v>0</v>
      </c>
      <c r="F53" s="7" t="s">
        <v>0</v>
      </c>
      <c r="G53" s="7" t="s">
        <v>0</v>
      </c>
      <c r="H53" s="7" t="s">
        <v>0</v>
      </c>
      <c r="I53" s="7" t="s">
        <v>0</v>
      </c>
      <c r="J53" s="8">
        <f>J58</f>
        <v>0</v>
      </c>
      <c r="K53" s="8">
        <f>K58</f>
        <v>0</v>
      </c>
      <c r="L53" s="8">
        <f>L58</f>
        <v>0</v>
      </c>
      <c r="M53" s="7" t="s">
        <v>0</v>
      </c>
    </row>
    <row r="54" spans="1:14" x14ac:dyDescent="0.25">
      <c r="A54" s="27" t="s">
        <v>0</v>
      </c>
      <c r="B54" s="30" t="s">
        <v>0</v>
      </c>
      <c r="C54" s="33"/>
      <c r="D54" s="15" t="s">
        <v>49</v>
      </c>
      <c r="E54" s="16" t="s">
        <v>0</v>
      </c>
      <c r="F54" s="16" t="s">
        <v>0</v>
      </c>
      <c r="G54" s="16" t="s">
        <v>0</v>
      </c>
      <c r="H54" s="16" t="s">
        <v>0</v>
      </c>
      <c r="I54" s="16" t="s">
        <v>0</v>
      </c>
      <c r="J54" s="17">
        <f>SUM(J48:J53)</f>
        <v>25558896</v>
      </c>
      <c r="K54" s="17">
        <f>SUM(K48:K53)</f>
        <v>27261384</v>
      </c>
      <c r="L54" s="17">
        <f>SUM(L48:L53)</f>
        <v>0</v>
      </c>
      <c r="M54" s="7" t="s">
        <v>104</v>
      </c>
    </row>
    <row r="55" spans="1:14" ht="24" outlineLevel="1" x14ac:dyDescent="0.25">
      <c r="A55" s="25" t="s">
        <v>62</v>
      </c>
      <c r="B55" s="28" t="s">
        <v>63</v>
      </c>
      <c r="C55" s="31" t="s">
        <v>27</v>
      </c>
      <c r="D55" s="13" t="s">
        <v>28</v>
      </c>
      <c r="E55" s="7" t="s">
        <v>29</v>
      </c>
      <c r="F55" s="7" t="s">
        <v>30</v>
      </c>
      <c r="G55" s="7" t="s">
        <v>31</v>
      </c>
      <c r="H55" s="7" t="s">
        <v>35</v>
      </c>
      <c r="I55" s="7" t="s">
        <v>36</v>
      </c>
      <c r="J55" s="8">
        <f t="shared" ref="J55:L58" si="6">J60</f>
        <v>15347900</v>
      </c>
      <c r="K55" s="8">
        <f t="shared" si="6"/>
        <v>0</v>
      </c>
      <c r="L55" s="8">
        <f t="shared" si="6"/>
        <v>0</v>
      </c>
      <c r="M55" s="7" t="s">
        <v>0</v>
      </c>
    </row>
    <row r="56" spans="1:14" ht="24" outlineLevel="1" x14ac:dyDescent="0.25">
      <c r="A56" s="26" t="s">
        <v>0</v>
      </c>
      <c r="B56" s="29" t="s">
        <v>0</v>
      </c>
      <c r="C56" s="32"/>
      <c r="D56" s="13" t="s">
        <v>40</v>
      </c>
      <c r="E56" s="7" t="s">
        <v>0</v>
      </c>
      <c r="F56" s="7" t="s">
        <v>0</v>
      </c>
      <c r="G56" s="7" t="s">
        <v>0</v>
      </c>
      <c r="H56" s="7" t="s">
        <v>0</v>
      </c>
      <c r="I56" s="7" t="s">
        <v>0</v>
      </c>
      <c r="J56" s="8">
        <f t="shared" si="6"/>
        <v>0</v>
      </c>
      <c r="K56" s="8">
        <f t="shared" si="6"/>
        <v>0</v>
      </c>
      <c r="L56" s="8">
        <f t="shared" si="6"/>
        <v>0</v>
      </c>
      <c r="M56" s="7" t="s">
        <v>0</v>
      </c>
    </row>
    <row r="57" spans="1:14" ht="24" outlineLevel="1" x14ac:dyDescent="0.25">
      <c r="A57" s="26" t="s">
        <v>0</v>
      </c>
      <c r="B57" s="29" t="s">
        <v>0</v>
      </c>
      <c r="C57" s="32"/>
      <c r="D57" s="13" t="s">
        <v>47</v>
      </c>
      <c r="E57" s="7" t="s">
        <v>29</v>
      </c>
      <c r="F57" s="7" t="s">
        <v>30</v>
      </c>
      <c r="G57" s="7" t="s">
        <v>31</v>
      </c>
      <c r="H57" s="7" t="s">
        <v>35</v>
      </c>
      <c r="I57" s="7" t="s">
        <v>36</v>
      </c>
      <c r="J57" s="8">
        <f t="shared" si="6"/>
        <v>807800</v>
      </c>
      <c r="K57" s="8">
        <f t="shared" si="6"/>
        <v>0</v>
      </c>
      <c r="L57" s="8">
        <f t="shared" si="6"/>
        <v>0</v>
      </c>
      <c r="M57" s="7" t="s">
        <v>0</v>
      </c>
    </row>
    <row r="58" spans="1:14" ht="24" outlineLevel="1" x14ac:dyDescent="0.25">
      <c r="A58" s="26" t="s">
        <v>0</v>
      </c>
      <c r="B58" s="29" t="s">
        <v>0</v>
      </c>
      <c r="C58" s="32"/>
      <c r="D58" s="13" t="s">
        <v>48</v>
      </c>
      <c r="E58" s="7" t="s">
        <v>0</v>
      </c>
      <c r="F58" s="7" t="s">
        <v>0</v>
      </c>
      <c r="G58" s="7" t="s">
        <v>0</v>
      </c>
      <c r="H58" s="7" t="s">
        <v>0</v>
      </c>
      <c r="I58" s="7" t="s">
        <v>0</v>
      </c>
      <c r="J58" s="8">
        <f t="shared" si="6"/>
        <v>0</v>
      </c>
      <c r="K58" s="8">
        <f t="shared" si="6"/>
        <v>0</v>
      </c>
      <c r="L58" s="8">
        <f t="shared" si="6"/>
        <v>0</v>
      </c>
      <c r="M58" s="7" t="s">
        <v>0</v>
      </c>
    </row>
    <row r="59" spans="1:14" outlineLevel="1" x14ac:dyDescent="0.25">
      <c r="A59" s="27" t="s">
        <v>0</v>
      </c>
      <c r="B59" s="30" t="s">
        <v>0</v>
      </c>
      <c r="C59" s="33"/>
      <c r="D59" s="15" t="s">
        <v>49</v>
      </c>
      <c r="E59" s="16" t="s">
        <v>0</v>
      </c>
      <c r="F59" s="16" t="s">
        <v>0</v>
      </c>
      <c r="G59" s="16" t="s">
        <v>0</v>
      </c>
      <c r="H59" s="16" t="s">
        <v>0</v>
      </c>
      <c r="I59" s="16" t="s">
        <v>0</v>
      </c>
      <c r="J59" s="17">
        <f>SUM(J55:J58)</f>
        <v>16155700</v>
      </c>
      <c r="K59" s="17">
        <f>SUM(K55:K58)</f>
        <v>0</v>
      </c>
      <c r="L59" s="17">
        <f>SUM(L55:L58)</f>
        <v>0</v>
      </c>
      <c r="M59" s="7" t="s">
        <v>0</v>
      </c>
    </row>
    <row r="60" spans="1:14" ht="24" outlineLevel="2" x14ac:dyDescent="0.25">
      <c r="A60" s="25" t="s">
        <v>64</v>
      </c>
      <c r="B60" s="28" t="s">
        <v>128</v>
      </c>
      <c r="C60" s="31" t="s">
        <v>27</v>
      </c>
      <c r="D60" s="13" t="s">
        <v>28</v>
      </c>
      <c r="E60" s="7" t="s">
        <v>29</v>
      </c>
      <c r="F60" s="7" t="s">
        <v>30</v>
      </c>
      <c r="G60" s="7" t="s">
        <v>31</v>
      </c>
      <c r="H60" s="7" t="s">
        <v>35</v>
      </c>
      <c r="I60" s="7" t="s">
        <v>36</v>
      </c>
      <c r="J60" s="8">
        <v>15347900</v>
      </c>
      <c r="K60" s="8">
        <v>0</v>
      </c>
      <c r="L60" s="8">
        <v>0</v>
      </c>
      <c r="M60" s="7" t="s">
        <v>0</v>
      </c>
    </row>
    <row r="61" spans="1:14" ht="24" outlineLevel="2" x14ac:dyDescent="0.25">
      <c r="A61" s="26" t="s">
        <v>0</v>
      </c>
      <c r="B61" s="29" t="s">
        <v>0</v>
      </c>
      <c r="C61" s="32"/>
      <c r="D61" s="13" t="s">
        <v>40</v>
      </c>
      <c r="E61" s="7" t="s">
        <v>0</v>
      </c>
      <c r="F61" s="7" t="s">
        <v>0</v>
      </c>
      <c r="G61" s="7" t="s">
        <v>0</v>
      </c>
      <c r="H61" s="7" t="s">
        <v>0</v>
      </c>
      <c r="I61" s="7" t="s">
        <v>0</v>
      </c>
      <c r="J61" s="8">
        <v>0</v>
      </c>
      <c r="K61" s="8">
        <v>0</v>
      </c>
      <c r="L61" s="8">
        <v>0</v>
      </c>
      <c r="M61" s="7" t="s">
        <v>0</v>
      </c>
      <c r="N61" s="14"/>
    </row>
    <row r="62" spans="1:14" ht="24" outlineLevel="2" x14ac:dyDescent="0.25">
      <c r="A62" s="26" t="s">
        <v>0</v>
      </c>
      <c r="B62" s="29" t="s">
        <v>0</v>
      </c>
      <c r="C62" s="32"/>
      <c r="D62" s="13" t="s">
        <v>47</v>
      </c>
      <c r="E62" s="7" t="s">
        <v>29</v>
      </c>
      <c r="F62" s="7" t="s">
        <v>30</v>
      </c>
      <c r="G62" s="7" t="s">
        <v>31</v>
      </c>
      <c r="H62" s="7" t="s">
        <v>35</v>
      </c>
      <c r="I62" s="7" t="s">
        <v>36</v>
      </c>
      <c r="J62" s="8">
        <v>807800</v>
      </c>
      <c r="K62" s="8">
        <v>0</v>
      </c>
      <c r="L62" s="8">
        <v>0</v>
      </c>
      <c r="M62" s="7" t="s">
        <v>0</v>
      </c>
    </row>
    <row r="63" spans="1:14" ht="24" outlineLevel="2" x14ac:dyDescent="0.25">
      <c r="A63" s="26" t="s">
        <v>0</v>
      </c>
      <c r="B63" s="29" t="s">
        <v>0</v>
      </c>
      <c r="C63" s="32"/>
      <c r="D63" s="13" t="s">
        <v>48</v>
      </c>
      <c r="E63" s="7" t="s">
        <v>0</v>
      </c>
      <c r="F63" s="7" t="s">
        <v>0</v>
      </c>
      <c r="G63" s="7" t="s">
        <v>0</v>
      </c>
      <c r="H63" s="7" t="s">
        <v>0</v>
      </c>
      <c r="I63" s="7" t="s">
        <v>0</v>
      </c>
      <c r="J63" s="8">
        <v>0</v>
      </c>
      <c r="K63" s="8">
        <v>0</v>
      </c>
      <c r="L63" s="8">
        <v>0</v>
      </c>
      <c r="M63" s="7" t="s">
        <v>0</v>
      </c>
    </row>
    <row r="64" spans="1:14" outlineLevel="2" x14ac:dyDescent="0.25">
      <c r="A64" s="27" t="s">
        <v>0</v>
      </c>
      <c r="B64" s="30" t="s">
        <v>0</v>
      </c>
      <c r="C64" s="33"/>
      <c r="D64" s="15" t="s">
        <v>49</v>
      </c>
      <c r="E64" s="16" t="s">
        <v>0</v>
      </c>
      <c r="F64" s="16" t="s">
        <v>0</v>
      </c>
      <c r="G64" s="16" t="s">
        <v>0</v>
      </c>
      <c r="H64" s="16" t="s">
        <v>0</v>
      </c>
      <c r="I64" s="16" t="s">
        <v>0</v>
      </c>
      <c r="J64" s="17">
        <f>SUM(J60:J63)</f>
        <v>16155700</v>
      </c>
      <c r="K64" s="17">
        <f>SUM(K60:K63)</f>
        <v>0</v>
      </c>
      <c r="L64" s="17">
        <f>SUM(L60:L63)</f>
        <v>0</v>
      </c>
      <c r="M64" s="7" t="s">
        <v>0</v>
      </c>
    </row>
    <row r="65" spans="1:14" ht="24" outlineLevel="1" x14ac:dyDescent="0.25">
      <c r="A65" s="25" t="s">
        <v>65</v>
      </c>
      <c r="B65" s="28" t="s">
        <v>66</v>
      </c>
      <c r="C65" s="31" t="s">
        <v>27</v>
      </c>
      <c r="D65" s="13" t="s">
        <v>28</v>
      </c>
      <c r="E65" s="7" t="s">
        <v>29</v>
      </c>
      <c r="F65" s="7" t="s">
        <v>30</v>
      </c>
      <c r="G65" s="7" t="s">
        <v>31</v>
      </c>
      <c r="H65" s="7" t="s">
        <v>35</v>
      </c>
      <c r="I65" s="7" t="s">
        <v>37</v>
      </c>
      <c r="J65" s="11">
        <f t="shared" ref="J65:L68" si="7">J70</f>
        <v>8950570</v>
      </c>
      <c r="K65" s="11">
        <f t="shared" si="7"/>
        <v>25898360</v>
      </c>
      <c r="L65" s="11">
        <f t="shared" si="7"/>
        <v>0</v>
      </c>
      <c r="M65" s="7" t="s">
        <v>0</v>
      </c>
    </row>
    <row r="66" spans="1:14" ht="24" outlineLevel="1" x14ac:dyDescent="0.25">
      <c r="A66" s="26" t="s">
        <v>0</v>
      </c>
      <c r="B66" s="29" t="s">
        <v>0</v>
      </c>
      <c r="C66" s="32"/>
      <c r="D66" s="13" t="s">
        <v>40</v>
      </c>
      <c r="E66" s="7" t="s">
        <v>29</v>
      </c>
      <c r="F66" s="7" t="s">
        <v>30</v>
      </c>
      <c r="G66" s="7" t="s">
        <v>31</v>
      </c>
      <c r="H66" s="7" t="s">
        <v>35</v>
      </c>
      <c r="I66" s="7" t="s">
        <v>37</v>
      </c>
      <c r="J66" s="11">
        <f t="shared" si="7"/>
        <v>0</v>
      </c>
      <c r="K66" s="11">
        <f t="shared" si="7"/>
        <v>0</v>
      </c>
      <c r="L66" s="11">
        <f t="shared" si="7"/>
        <v>0</v>
      </c>
      <c r="M66" s="7" t="s">
        <v>0</v>
      </c>
    </row>
    <row r="67" spans="1:14" ht="24" outlineLevel="1" x14ac:dyDescent="0.25">
      <c r="A67" s="26" t="s">
        <v>0</v>
      </c>
      <c r="B67" s="29" t="s">
        <v>0</v>
      </c>
      <c r="C67" s="32"/>
      <c r="D67" s="13" t="s">
        <v>47</v>
      </c>
      <c r="E67" s="7" t="s">
        <v>29</v>
      </c>
      <c r="F67" s="7" t="s">
        <v>30</v>
      </c>
      <c r="G67" s="7" t="s">
        <v>31</v>
      </c>
      <c r="H67" s="7" t="s">
        <v>35</v>
      </c>
      <c r="I67" s="7" t="s">
        <v>37</v>
      </c>
      <c r="J67" s="11">
        <f t="shared" si="7"/>
        <v>452626</v>
      </c>
      <c r="K67" s="11">
        <f t="shared" si="7"/>
        <v>1363024</v>
      </c>
      <c r="L67" s="11">
        <f t="shared" si="7"/>
        <v>0</v>
      </c>
      <c r="M67" s="7" t="s">
        <v>0</v>
      </c>
    </row>
    <row r="68" spans="1:14" ht="24" outlineLevel="1" x14ac:dyDescent="0.25">
      <c r="A68" s="26" t="s">
        <v>0</v>
      </c>
      <c r="B68" s="29" t="s">
        <v>0</v>
      </c>
      <c r="C68" s="32"/>
      <c r="D68" s="13" t="s">
        <v>48</v>
      </c>
      <c r="E68" s="7" t="s">
        <v>0</v>
      </c>
      <c r="F68" s="7" t="s">
        <v>0</v>
      </c>
      <c r="G68" s="7" t="s">
        <v>0</v>
      </c>
      <c r="H68" s="7" t="s">
        <v>0</v>
      </c>
      <c r="I68" s="7" t="s">
        <v>0</v>
      </c>
      <c r="J68" s="11">
        <f t="shared" si="7"/>
        <v>0</v>
      </c>
      <c r="K68" s="11">
        <f t="shared" si="7"/>
        <v>0</v>
      </c>
      <c r="L68" s="11">
        <f t="shared" si="7"/>
        <v>0</v>
      </c>
      <c r="M68" s="7" t="s">
        <v>0</v>
      </c>
    </row>
    <row r="69" spans="1:14" outlineLevel="1" x14ac:dyDescent="0.25">
      <c r="A69" s="27" t="s">
        <v>0</v>
      </c>
      <c r="B69" s="30" t="s">
        <v>0</v>
      </c>
      <c r="C69" s="33"/>
      <c r="D69" s="15" t="s">
        <v>49</v>
      </c>
      <c r="E69" s="16" t="s">
        <v>0</v>
      </c>
      <c r="F69" s="16" t="s">
        <v>0</v>
      </c>
      <c r="G69" s="16" t="s">
        <v>0</v>
      </c>
      <c r="H69" s="16" t="s">
        <v>0</v>
      </c>
      <c r="I69" s="16" t="s">
        <v>0</v>
      </c>
      <c r="J69" s="17">
        <f>SUM(J65:J68)</f>
        <v>9403196</v>
      </c>
      <c r="K69" s="17">
        <f>SUM(K65:K68)</f>
        <v>27261384</v>
      </c>
      <c r="L69" s="17">
        <f>SUM(L65:L68)</f>
        <v>0</v>
      </c>
      <c r="M69" s="7" t="s">
        <v>0</v>
      </c>
    </row>
    <row r="70" spans="1:14" ht="24" outlineLevel="2" x14ac:dyDescent="0.25">
      <c r="A70" s="25" t="s">
        <v>67</v>
      </c>
      <c r="B70" s="28" t="s">
        <v>68</v>
      </c>
      <c r="C70" s="31" t="s">
        <v>27</v>
      </c>
      <c r="D70" s="13" t="s">
        <v>28</v>
      </c>
      <c r="E70" s="7" t="s">
        <v>29</v>
      </c>
      <c r="F70" s="7" t="s">
        <v>30</v>
      </c>
      <c r="G70" s="7" t="s">
        <v>31</v>
      </c>
      <c r="H70" s="7" t="s">
        <v>35</v>
      </c>
      <c r="I70" s="7" t="s">
        <v>37</v>
      </c>
      <c r="J70" s="11">
        <v>8950570</v>
      </c>
      <c r="K70" s="11">
        <v>25898360</v>
      </c>
      <c r="L70" s="11">
        <v>0</v>
      </c>
      <c r="M70" s="7" t="s">
        <v>0</v>
      </c>
    </row>
    <row r="71" spans="1:14" ht="24" outlineLevel="2" x14ac:dyDescent="0.25">
      <c r="A71" s="26" t="s">
        <v>0</v>
      </c>
      <c r="B71" s="29" t="s">
        <v>0</v>
      </c>
      <c r="C71" s="32"/>
      <c r="D71" s="13" t="s">
        <v>40</v>
      </c>
      <c r="E71" s="7" t="s">
        <v>29</v>
      </c>
      <c r="F71" s="7" t="s">
        <v>30</v>
      </c>
      <c r="G71" s="7" t="s">
        <v>31</v>
      </c>
      <c r="H71" s="7" t="s">
        <v>35</v>
      </c>
      <c r="I71" s="7" t="s">
        <v>37</v>
      </c>
      <c r="J71" s="11">
        <v>0</v>
      </c>
      <c r="K71" s="11">
        <v>0</v>
      </c>
      <c r="L71" s="11">
        <v>0</v>
      </c>
      <c r="M71" s="7" t="s">
        <v>0</v>
      </c>
      <c r="N71" s="14"/>
    </row>
    <row r="72" spans="1:14" ht="24" outlineLevel="2" x14ac:dyDescent="0.25">
      <c r="A72" s="26" t="s">
        <v>0</v>
      </c>
      <c r="B72" s="29" t="s">
        <v>0</v>
      </c>
      <c r="C72" s="32"/>
      <c r="D72" s="13" t="s">
        <v>47</v>
      </c>
      <c r="E72" s="7" t="s">
        <v>29</v>
      </c>
      <c r="F72" s="7" t="s">
        <v>30</v>
      </c>
      <c r="G72" s="7" t="s">
        <v>31</v>
      </c>
      <c r="H72" s="7" t="s">
        <v>35</v>
      </c>
      <c r="I72" s="7" t="s">
        <v>37</v>
      </c>
      <c r="J72" s="8">
        <v>452626</v>
      </c>
      <c r="K72" s="8">
        <v>1363024</v>
      </c>
      <c r="L72" s="8">
        <v>0</v>
      </c>
      <c r="M72" s="7" t="s">
        <v>0</v>
      </c>
    </row>
    <row r="73" spans="1:14" ht="24" outlineLevel="2" x14ac:dyDescent="0.25">
      <c r="A73" s="26" t="s">
        <v>0</v>
      </c>
      <c r="B73" s="29" t="s">
        <v>0</v>
      </c>
      <c r="C73" s="32"/>
      <c r="D73" s="13" t="s">
        <v>48</v>
      </c>
      <c r="E73" s="7" t="s">
        <v>0</v>
      </c>
      <c r="F73" s="7" t="s">
        <v>0</v>
      </c>
      <c r="G73" s="7" t="s">
        <v>0</v>
      </c>
      <c r="H73" s="7" t="s">
        <v>0</v>
      </c>
      <c r="I73" s="7" t="s">
        <v>0</v>
      </c>
      <c r="J73" s="8">
        <v>0</v>
      </c>
      <c r="K73" s="8">
        <v>0</v>
      </c>
      <c r="L73" s="8">
        <v>0</v>
      </c>
      <c r="M73" s="7" t="s">
        <v>0</v>
      </c>
    </row>
    <row r="74" spans="1:14" outlineLevel="2" x14ac:dyDescent="0.25">
      <c r="A74" s="27" t="s">
        <v>0</v>
      </c>
      <c r="B74" s="30" t="s">
        <v>0</v>
      </c>
      <c r="C74" s="33"/>
      <c r="D74" s="15" t="s">
        <v>49</v>
      </c>
      <c r="E74" s="16" t="s">
        <v>0</v>
      </c>
      <c r="F74" s="16" t="s">
        <v>0</v>
      </c>
      <c r="G74" s="16" t="s">
        <v>0</v>
      </c>
      <c r="H74" s="16" t="s">
        <v>0</v>
      </c>
      <c r="I74" s="16" t="s">
        <v>0</v>
      </c>
      <c r="J74" s="17">
        <f>SUM(J70:J73)</f>
        <v>9403196</v>
      </c>
      <c r="K74" s="17">
        <f>SUM(K70:K73)</f>
        <v>27261384</v>
      </c>
      <c r="L74" s="17">
        <f>SUM(L70:L73)</f>
        <v>0</v>
      </c>
      <c r="M74" s="7" t="s">
        <v>0</v>
      </c>
    </row>
    <row r="75" spans="1:14" ht="24" x14ac:dyDescent="0.25">
      <c r="A75" s="25" t="s">
        <v>69</v>
      </c>
      <c r="B75" s="28" t="s">
        <v>70</v>
      </c>
      <c r="C75" s="31" t="s">
        <v>27</v>
      </c>
      <c r="D75" s="13" t="s">
        <v>28</v>
      </c>
      <c r="E75" s="7" t="s">
        <v>0</v>
      </c>
      <c r="F75" s="7" t="s">
        <v>0</v>
      </c>
      <c r="G75" s="7" t="s">
        <v>0</v>
      </c>
      <c r="H75" s="7" t="s">
        <v>0</v>
      </c>
      <c r="I75" s="7" t="s">
        <v>0</v>
      </c>
      <c r="J75" s="8">
        <f t="shared" ref="J75:L76" si="8">J80</f>
        <v>0</v>
      </c>
      <c r="K75" s="8">
        <f t="shared" si="8"/>
        <v>0</v>
      </c>
      <c r="L75" s="8">
        <f t="shared" si="8"/>
        <v>0</v>
      </c>
      <c r="M75" s="7" t="s">
        <v>0</v>
      </c>
    </row>
    <row r="76" spans="1:14" ht="24" x14ac:dyDescent="0.25">
      <c r="A76" s="26" t="s">
        <v>0</v>
      </c>
      <c r="B76" s="29" t="s">
        <v>0</v>
      </c>
      <c r="C76" s="32"/>
      <c r="D76" s="13" t="s">
        <v>40</v>
      </c>
      <c r="E76" s="7" t="s">
        <v>29</v>
      </c>
      <c r="F76" s="7" t="s">
        <v>30</v>
      </c>
      <c r="G76" s="7" t="s">
        <v>31</v>
      </c>
      <c r="H76" s="7" t="s">
        <v>41</v>
      </c>
      <c r="I76" s="7" t="s">
        <v>42</v>
      </c>
      <c r="J76" s="8">
        <f t="shared" si="8"/>
        <v>6336000</v>
      </c>
      <c r="K76" s="8">
        <f t="shared" si="8"/>
        <v>6788600</v>
      </c>
      <c r="L76" s="8">
        <f t="shared" si="8"/>
        <v>6788600</v>
      </c>
      <c r="M76" s="7" t="s">
        <v>0</v>
      </c>
    </row>
    <row r="77" spans="1:14" ht="24" x14ac:dyDescent="0.25">
      <c r="A77" s="26" t="s">
        <v>0</v>
      </c>
      <c r="B77" s="29" t="s">
        <v>0</v>
      </c>
      <c r="C77" s="32"/>
      <c r="D77" s="13" t="s">
        <v>47</v>
      </c>
      <c r="E77" s="7" t="s">
        <v>0</v>
      </c>
      <c r="F77" s="7" t="s">
        <v>0</v>
      </c>
      <c r="G77" s="7" t="s">
        <v>0</v>
      </c>
      <c r="H77" s="7" t="s">
        <v>0</v>
      </c>
      <c r="I77" s="7" t="s">
        <v>0</v>
      </c>
      <c r="J77" s="8">
        <f t="shared" ref="J77:L78" si="9">J82</f>
        <v>0</v>
      </c>
      <c r="K77" s="8">
        <f t="shared" si="9"/>
        <v>0</v>
      </c>
      <c r="L77" s="8">
        <f t="shared" si="9"/>
        <v>0</v>
      </c>
      <c r="M77" s="7" t="s">
        <v>0</v>
      </c>
    </row>
    <row r="78" spans="1:14" ht="24" x14ac:dyDescent="0.25">
      <c r="A78" s="26" t="s">
        <v>0</v>
      </c>
      <c r="B78" s="29" t="s">
        <v>0</v>
      </c>
      <c r="C78" s="32"/>
      <c r="D78" s="13" t="s">
        <v>48</v>
      </c>
      <c r="E78" s="7" t="s">
        <v>0</v>
      </c>
      <c r="F78" s="7" t="s">
        <v>0</v>
      </c>
      <c r="G78" s="7" t="s">
        <v>0</v>
      </c>
      <c r="H78" s="7" t="s">
        <v>0</v>
      </c>
      <c r="I78" s="7" t="s">
        <v>0</v>
      </c>
      <c r="J78" s="8">
        <f t="shared" si="9"/>
        <v>0</v>
      </c>
      <c r="K78" s="8">
        <f t="shared" si="9"/>
        <v>0</v>
      </c>
      <c r="L78" s="8">
        <f t="shared" si="9"/>
        <v>0</v>
      </c>
      <c r="M78" s="7" t="s">
        <v>0</v>
      </c>
    </row>
    <row r="79" spans="1:14" x14ac:dyDescent="0.25">
      <c r="A79" s="27" t="s">
        <v>0</v>
      </c>
      <c r="B79" s="30" t="s">
        <v>0</v>
      </c>
      <c r="C79" s="33"/>
      <c r="D79" s="15" t="s">
        <v>49</v>
      </c>
      <c r="E79" s="16" t="s">
        <v>0</v>
      </c>
      <c r="F79" s="16" t="s">
        <v>0</v>
      </c>
      <c r="G79" s="16" t="s">
        <v>0</v>
      </c>
      <c r="H79" s="16" t="s">
        <v>0</v>
      </c>
      <c r="I79" s="16" t="s">
        <v>0</v>
      </c>
      <c r="J79" s="17">
        <f>SUM(J75:J78)</f>
        <v>6336000</v>
      </c>
      <c r="K79" s="17">
        <f>SUM(K75:K78)</f>
        <v>6788600</v>
      </c>
      <c r="L79" s="17">
        <f>SUM(L75:L78)</f>
        <v>6788600</v>
      </c>
      <c r="M79" s="7" t="s">
        <v>106</v>
      </c>
    </row>
    <row r="80" spans="1:14" ht="24" outlineLevel="1" x14ac:dyDescent="0.25">
      <c r="A80" s="25" t="s">
        <v>71</v>
      </c>
      <c r="B80" s="28" t="s">
        <v>72</v>
      </c>
      <c r="C80" s="31" t="s">
        <v>27</v>
      </c>
      <c r="D80" s="13" t="s">
        <v>28</v>
      </c>
      <c r="E80" s="7" t="s">
        <v>0</v>
      </c>
      <c r="F80" s="7" t="s">
        <v>0</v>
      </c>
      <c r="G80" s="7" t="s">
        <v>0</v>
      </c>
      <c r="H80" s="7" t="s">
        <v>0</v>
      </c>
      <c r="I80" s="7" t="s">
        <v>0</v>
      </c>
      <c r="J80" s="8">
        <f t="shared" ref="J80:L83" si="10">J85</f>
        <v>0</v>
      </c>
      <c r="K80" s="8">
        <f t="shared" si="10"/>
        <v>0</v>
      </c>
      <c r="L80" s="8">
        <f t="shared" si="10"/>
        <v>0</v>
      </c>
      <c r="M80" s="7" t="s">
        <v>0</v>
      </c>
    </row>
    <row r="81" spans="1:13" ht="24" outlineLevel="1" x14ac:dyDescent="0.25">
      <c r="A81" s="26" t="s">
        <v>0</v>
      </c>
      <c r="B81" s="29" t="s">
        <v>0</v>
      </c>
      <c r="C81" s="32"/>
      <c r="D81" s="13" t="s">
        <v>40</v>
      </c>
      <c r="E81" s="7" t="s">
        <v>29</v>
      </c>
      <c r="F81" s="7" t="s">
        <v>30</v>
      </c>
      <c r="G81" s="7" t="s">
        <v>31</v>
      </c>
      <c r="H81" s="7" t="s">
        <v>41</v>
      </c>
      <c r="I81" s="7" t="s">
        <v>42</v>
      </c>
      <c r="J81" s="8">
        <f t="shared" si="10"/>
        <v>6336000</v>
      </c>
      <c r="K81" s="8">
        <f t="shared" si="10"/>
        <v>6788600</v>
      </c>
      <c r="L81" s="8">
        <f t="shared" si="10"/>
        <v>6788600</v>
      </c>
      <c r="M81" s="7" t="s">
        <v>0</v>
      </c>
    </row>
    <row r="82" spans="1:13" ht="24" outlineLevel="1" x14ac:dyDescent="0.25">
      <c r="A82" s="26" t="s">
        <v>0</v>
      </c>
      <c r="B82" s="29" t="s">
        <v>0</v>
      </c>
      <c r="C82" s="32"/>
      <c r="D82" s="13" t="s">
        <v>47</v>
      </c>
      <c r="E82" s="7" t="s">
        <v>0</v>
      </c>
      <c r="F82" s="7" t="s">
        <v>0</v>
      </c>
      <c r="G82" s="7" t="s">
        <v>0</v>
      </c>
      <c r="H82" s="7" t="s">
        <v>0</v>
      </c>
      <c r="I82" s="7" t="s">
        <v>0</v>
      </c>
      <c r="J82" s="8">
        <f t="shared" si="10"/>
        <v>0</v>
      </c>
      <c r="K82" s="8">
        <f t="shared" si="10"/>
        <v>0</v>
      </c>
      <c r="L82" s="8">
        <f t="shared" si="10"/>
        <v>0</v>
      </c>
      <c r="M82" s="7" t="s">
        <v>0</v>
      </c>
    </row>
    <row r="83" spans="1:13" ht="24" outlineLevel="1" x14ac:dyDescent="0.25">
      <c r="A83" s="26" t="s">
        <v>0</v>
      </c>
      <c r="B83" s="29" t="s">
        <v>0</v>
      </c>
      <c r="C83" s="32"/>
      <c r="D83" s="13" t="s">
        <v>48</v>
      </c>
      <c r="E83" s="7" t="s">
        <v>0</v>
      </c>
      <c r="F83" s="7" t="s">
        <v>0</v>
      </c>
      <c r="G83" s="7" t="s">
        <v>0</v>
      </c>
      <c r="H83" s="7" t="s">
        <v>0</v>
      </c>
      <c r="I83" s="7" t="s">
        <v>0</v>
      </c>
      <c r="J83" s="8">
        <f t="shared" si="10"/>
        <v>0</v>
      </c>
      <c r="K83" s="8">
        <f t="shared" si="10"/>
        <v>0</v>
      </c>
      <c r="L83" s="8">
        <f t="shared" si="10"/>
        <v>0</v>
      </c>
      <c r="M83" s="7" t="s">
        <v>0</v>
      </c>
    </row>
    <row r="84" spans="1:13" outlineLevel="1" x14ac:dyDescent="0.25">
      <c r="A84" s="27" t="s">
        <v>0</v>
      </c>
      <c r="B84" s="30" t="s">
        <v>0</v>
      </c>
      <c r="C84" s="33"/>
      <c r="D84" s="15" t="s">
        <v>49</v>
      </c>
      <c r="E84" s="16" t="s">
        <v>0</v>
      </c>
      <c r="F84" s="16" t="s">
        <v>0</v>
      </c>
      <c r="G84" s="16" t="s">
        <v>0</v>
      </c>
      <c r="H84" s="16" t="s">
        <v>0</v>
      </c>
      <c r="I84" s="16" t="s">
        <v>0</v>
      </c>
      <c r="J84" s="17">
        <f>SUM(J80:J83)</f>
        <v>6336000</v>
      </c>
      <c r="K84" s="17">
        <f>SUM(K80:K83)</f>
        <v>6788600</v>
      </c>
      <c r="L84" s="17">
        <f>SUM(L80:L83)</f>
        <v>6788600</v>
      </c>
      <c r="M84" s="7" t="s">
        <v>0</v>
      </c>
    </row>
    <row r="85" spans="1:13" ht="24" outlineLevel="2" x14ac:dyDescent="0.25">
      <c r="A85" s="25" t="s">
        <v>73</v>
      </c>
      <c r="B85" s="28" t="s">
        <v>74</v>
      </c>
      <c r="C85" s="31" t="s">
        <v>27</v>
      </c>
      <c r="D85" s="13" t="s">
        <v>28</v>
      </c>
      <c r="E85" s="7" t="s">
        <v>0</v>
      </c>
      <c r="F85" s="7" t="s">
        <v>0</v>
      </c>
      <c r="G85" s="7" t="s">
        <v>0</v>
      </c>
      <c r="H85" s="7" t="s">
        <v>0</v>
      </c>
      <c r="I85" s="7" t="s">
        <v>0</v>
      </c>
      <c r="J85" s="8">
        <v>0</v>
      </c>
      <c r="K85" s="8">
        <v>0</v>
      </c>
      <c r="L85" s="8">
        <v>0</v>
      </c>
      <c r="M85" s="7" t="s">
        <v>0</v>
      </c>
    </row>
    <row r="86" spans="1:13" ht="24" outlineLevel="2" x14ac:dyDescent="0.25">
      <c r="A86" s="26" t="s">
        <v>0</v>
      </c>
      <c r="B86" s="29" t="s">
        <v>0</v>
      </c>
      <c r="C86" s="32"/>
      <c r="D86" s="13" t="s">
        <v>40</v>
      </c>
      <c r="E86" s="7" t="s">
        <v>29</v>
      </c>
      <c r="F86" s="7" t="s">
        <v>30</v>
      </c>
      <c r="G86" s="7" t="s">
        <v>31</v>
      </c>
      <c r="H86" s="7" t="s">
        <v>41</v>
      </c>
      <c r="I86" s="7" t="s">
        <v>42</v>
      </c>
      <c r="J86" s="8">
        <v>6336000</v>
      </c>
      <c r="K86" s="8">
        <v>6788600</v>
      </c>
      <c r="L86" s="8">
        <v>6788600</v>
      </c>
      <c r="M86" s="7" t="s">
        <v>0</v>
      </c>
    </row>
    <row r="87" spans="1:13" ht="24" outlineLevel="2" x14ac:dyDescent="0.25">
      <c r="A87" s="26" t="s">
        <v>0</v>
      </c>
      <c r="B87" s="29" t="s">
        <v>0</v>
      </c>
      <c r="C87" s="32"/>
      <c r="D87" s="13" t="s">
        <v>47</v>
      </c>
      <c r="E87" s="7" t="s">
        <v>0</v>
      </c>
      <c r="F87" s="7" t="s">
        <v>0</v>
      </c>
      <c r="G87" s="7" t="s">
        <v>0</v>
      </c>
      <c r="H87" s="7" t="s">
        <v>0</v>
      </c>
      <c r="I87" s="7" t="s">
        <v>0</v>
      </c>
      <c r="J87" s="8">
        <v>0</v>
      </c>
      <c r="K87" s="8">
        <v>0</v>
      </c>
      <c r="L87" s="8">
        <v>0</v>
      </c>
      <c r="M87" s="7" t="s">
        <v>0</v>
      </c>
    </row>
    <row r="88" spans="1:13" ht="24" outlineLevel="2" x14ac:dyDescent="0.25">
      <c r="A88" s="26" t="s">
        <v>0</v>
      </c>
      <c r="B88" s="29" t="s">
        <v>0</v>
      </c>
      <c r="C88" s="32"/>
      <c r="D88" s="13" t="s">
        <v>48</v>
      </c>
      <c r="E88" s="7" t="s">
        <v>0</v>
      </c>
      <c r="F88" s="7" t="s">
        <v>0</v>
      </c>
      <c r="G88" s="7" t="s">
        <v>0</v>
      </c>
      <c r="H88" s="7" t="s">
        <v>0</v>
      </c>
      <c r="I88" s="7" t="s">
        <v>0</v>
      </c>
      <c r="J88" s="8">
        <v>0</v>
      </c>
      <c r="K88" s="8">
        <v>0</v>
      </c>
      <c r="L88" s="8">
        <v>0</v>
      </c>
      <c r="M88" s="7" t="s">
        <v>0</v>
      </c>
    </row>
    <row r="89" spans="1:13" outlineLevel="2" x14ac:dyDescent="0.25">
      <c r="A89" s="27" t="s">
        <v>0</v>
      </c>
      <c r="B89" s="30" t="s">
        <v>0</v>
      </c>
      <c r="C89" s="33"/>
      <c r="D89" s="15" t="s">
        <v>49</v>
      </c>
      <c r="E89" s="16" t="s">
        <v>0</v>
      </c>
      <c r="F89" s="16" t="s">
        <v>0</v>
      </c>
      <c r="G89" s="16" t="s">
        <v>0</v>
      </c>
      <c r="H89" s="16" t="s">
        <v>0</v>
      </c>
      <c r="I89" s="16" t="s">
        <v>0</v>
      </c>
      <c r="J89" s="17">
        <f>SUM(J85:J88)</f>
        <v>6336000</v>
      </c>
      <c r="K89" s="17">
        <f>SUM(K85:K88)</f>
        <v>6788600</v>
      </c>
      <c r="L89" s="17">
        <f>SUM(L85:L88)</f>
        <v>6788600</v>
      </c>
      <c r="M89" s="7" t="s">
        <v>0</v>
      </c>
    </row>
    <row r="90" spans="1:13" ht="24" x14ac:dyDescent="0.25">
      <c r="A90" s="25" t="s">
        <v>75</v>
      </c>
      <c r="B90" s="28" t="s">
        <v>76</v>
      </c>
      <c r="C90" s="31" t="s">
        <v>27</v>
      </c>
      <c r="D90" s="13" t="s">
        <v>28</v>
      </c>
      <c r="E90" s="7" t="s">
        <v>0</v>
      </c>
      <c r="F90" s="7" t="s">
        <v>0</v>
      </c>
      <c r="G90" s="7" t="s">
        <v>0</v>
      </c>
      <c r="H90" s="7" t="s">
        <v>0</v>
      </c>
      <c r="I90" s="7" t="s">
        <v>0</v>
      </c>
      <c r="J90" s="8">
        <f>J97+J107+J117</f>
        <v>0</v>
      </c>
      <c r="K90" s="8">
        <f>K97+K107+K117</f>
        <v>0</v>
      </c>
      <c r="L90" s="8">
        <f>L97+L107+L117</f>
        <v>0</v>
      </c>
      <c r="M90" s="7" t="s">
        <v>0</v>
      </c>
    </row>
    <row r="91" spans="1:13" x14ac:dyDescent="0.25">
      <c r="A91" s="26" t="s">
        <v>0</v>
      </c>
      <c r="B91" s="29" t="s">
        <v>0</v>
      </c>
      <c r="C91" s="32"/>
      <c r="D91" s="40" t="s">
        <v>40</v>
      </c>
      <c r="E91" s="7" t="s">
        <v>29</v>
      </c>
      <c r="F91" s="7" t="s">
        <v>30</v>
      </c>
      <c r="G91" s="7" t="s">
        <v>31</v>
      </c>
      <c r="H91" s="7" t="s">
        <v>43</v>
      </c>
      <c r="I91" s="7" t="s">
        <v>44</v>
      </c>
      <c r="J91" s="8">
        <f>J98</f>
        <v>42700</v>
      </c>
      <c r="K91" s="8">
        <f>K98</f>
        <v>42700</v>
      </c>
      <c r="L91" s="8">
        <f>L98</f>
        <v>42700</v>
      </c>
      <c r="M91" s="7" t="s">
        <v>0</v>
      </c>
    </row>
    <row r="92" spans="1:13" x14ac:dyDescent="0.25">
      <c r="A92" s="26" t="s">
        <v>0</v>
      </c>
      <c r="B92" s="29" t="s">
        <v>0</v>
      </c>
      <c r="C92" s="32"/>
      <c r="D92" s="40" t="s">
        <v>0</v>
      </c>
      <c r="E92" s="7" t="s">
        <v>29</v>
      </c>
      <c r="F92" s="7" t="s">
        <v>30</v>
      </c>
      <c r="G92" s="7" t="s">
        <v>31</v>
      </c>
      <c r="H92" s="7" t="s">
        <v>43</v>
      </c>
      <c r="I92" s="7" t="s">
        <v>45</v>
      </c>
      <c r="J92" s="8">
        <f>J108</f>
        <v>51900</v>
      </c>
      <c r="K92" s="8">
        <f>K108</f>
        <v>51900</v>
      </c>
      <c r="L92" s="8">
        <f>L108</f>
        <v>51900</v>
      </c>
      <c r="M92" s="7" t="s">
        <v>0</v>
      </c>
    </row>
    <row r="93" spans="1:13" x14ac:dyDescent="0.25">
      <c r="A93" s="26" t="s">
        <v>0</v>
      </c>
      <c r="B93" s="29" t="s">
        <v>0</v>
      </c>
      <c r="C93" s="32"/>
      <c r="D93" s="40" t="s">
        <v>0</v>
      </c>
      <c r="E93" s="7" t="s">
        <v>29</v>
      </c>
      <c r="F93" s="7" t="s">
        <v>30</v>
      </c>
      <c r="G93" s="7" t="s">
        <v>31</v>
      </c>
      <c r="H93" s="7" t="s">
        <v>43</v>
      </c>
      <c r="I93" s="7" t="s">
        <v>46</v>
      </c>
      <c r="J93" s="8">
        <f>J118</f>
        <v>10178400</v>
      </c>
      <c r="K93" s="8">
        <f>K118</f>
        <v>10437000</v>
      </c>
      <c r="L93" s="8">
        <f>L118</f>
        <v>10712100</v>
      </c>
      <c r="M93" s="7" t="s">
        <v>0</v>
      </c>
    </row>
    <row r="94" spans="1:13" ht="24" x14ac:dyDescent="0.25">
      <c r="A94" s="26" t="s">
        <v>0</v>
      </c>
      <c r="B94" s="29" t="s">
        <v>0</v>
      </c>
      <c r="C94" s="32"/>
      <c r="D94" s="13" t="s">
        <v>47</v>
      </c>
      <c r="E94" s="7" t="s">
        <v>0</v>
      </c>
      <c r="F94" s="7" t="s">
        <v>0</v>
      </c>
      <c r="G94" s="7" t="s">
        <v>0</v>
      </c>
      <c r="H94" s="7" t="s">
        <v>0</v>
      </c>
      <c r="I94" s="7" t="s">
        <v>0</v>
      </c>
      <c r="J94" s="8">
        <v>0</v>
      </c>
      <c r="K94" s="8">
        <v>0</v>
      </c>
      <c r="L94" s="8">
        <v>0</v>
      </c>
      <c r="M94" s="7" t="s">
        <v>0</v>
      </c>
    </row>
    <row r="95" spans="1:13" ht="24" x14ac:dyDescent="0.25">
      <c r="A95" s="26" t="s">
        <v>0</v>
      </c>
      <c r="B95" s="29" t="s">
        <v>0</v>
      </c>
      <c r="C95" s="32"/>
      <c r="D95" s="13" t="s">
        <v>48</v>
      </c>
      <c r="E95" s="7" t="s">
        <v>0</v>
      </c>
      <c r="F95" s="7" t="s">
        <v>0</v>
      </c>
      <c r="G95" s="7" t="s">
        <v>0</v>
      </c>
      <c r="H95" s="7" t="s">
        <v>0</v>
      </c>
      <c r="I95" s="7" t="s">
        <v>0</v>
      </c>
      <c r="J95" s="8">
        <v>0</v>
      </c>
      <c r="K95" s="8">
        <v>0</v>
      </c>
      <c r="L95" s="8">
        <v>0</v>
      </c>
      <c r="M95" s="7" t="s">
        <v>0</v>
      </c>
    </row>
    <row r="96" spans="1:13" x14ac:dyDescent="0.25">
      <c r="A96" s="27" t="s">
        <v>0</v>
      </c>
      <c r="B96" s="30" t="s">
        <v>0</v>
      </c>
      <c r="C96" s="33"/>
      <c r="D96" s="15" t="s">
        <v>49</v>
      </c>
      <c r="E96" s="16" t="s">
        <v>0</v>
      </c>
      <c r="F96" s="16" t="s">
        <v>0</v>
      </c>
      <c r="G96" s="16" t="s">
        <v>0</v>
      </c>
      <c r="H96" s="16" t="s">
        <v>0</v>
      </c>
      <c r="I96" s="16" t="s">
        <v>0</v>
      </c>
      <c r="J96" s="17">
        <f>SUM(J90:J95)</f>
        <v>10273000</v>
      </c>
      <c r="K96" s="17">
        <f>SUM(K90:K95)</f>
        <v>10531600</v>
      </c>
      <c r="L96" s="17">
        <f>SUM(L90:L95)</f>
        <v>10806700</v>
      </c>
      <c r="M96" s="7" t="s">
        <v>107</v>
      </c>
    </row>
    <row r="97" spans="1:13" ht="33.6" customHeight="1" outlineLevel="1" x14ac:dyDescent="0.25">
      <c r="A97" s="25" t="s">
        <v>77</v>
      </c>
      <c r="B97" s="28" t="s">
        <v>129</v>
      </c>
      <c r="C97" s="31" t="s">
        <v>27</v>
      </c>
      <c r="D97" s="13" t="s">
        <v>28</v>
      </c>
      <c r="E97" s="7" t="s">
        <v>0</v>
      </c>
      <c r="F97" s="7" t="s">
        <v>0</v>
      </c>
      <c r="G97" s="7" t="s">
        <v>0</v>
      </c>
      <c r="H97" s="7" t="s">
        <v>0</v>
      </c>
      <c r="I97" s="7" t="s">
        <v>0</v>
      </c>
      <c r="J97" s="8">
        <f t="shared" ref="J97:L100" si="11">J102</f>
        <v>0</v>
      </c>
      <c r="K97" s="8">
        <f t="shared" si="11"/>
        <v>0</v>
      </c>
      <c r="L97" s="8">
        <f t="shared" si="11"/>
        <v>0</v>
      </c>
      <c r="M97" s="7" t="s">
        <v>0</v>
      </c>
    </row>
    <row r="98" spans="1:13" ht="33.6" customHeight="1" outlineLevel="1" x14ac:dyDescent="0.25">
      <c r="A98" s="26" t="s">
        <v>0</v>
      </c>
      <c r="B98" s="29" t="s">
        <v>0</v>
      </c>
      <c r="C98" s="32"/>
      <c r="D98" s="13" t="s">
        <v>40</v>
      </c>
      <c r="E98" s="7" t="s">
        <v>29</v>
      </c>
      <c r="F98" s="7" t="s">
        <v>30</v>
      </c>
      <c r="G98" s="7" t="s">
        <v>31</v>
      </c>
      <c r="H98" s="7" t="s">
        <v>43</v>
      </c>
      <c r="I98" s="7" t="s">
        <v>44</v>
      </c>
      <c r="J98" s="8">
        <f t="shared" si="11"/>
        <v>42700</v>
      </c>
      <c r="K98" s="8">
        <f t="shared" si="11"/>
        <v>42700</v>
      </c>
      <c r="L98" s="8">
        <f t="shared" si="11"/>
        <v>42700</v>
      </c>
      <c r="M98" s="7" t="s">
        <v>0</v>
      </c>
    </row>
    <row r="99" spans="1:13" ht="33.6" customHeight="1" outlineLevel="1" x14ac:dyDescent="0.25">
      <c r="A99" s="26" t="s">
        <v>0</v>
      </c>
      <c r="B99" s="29" t="s">
        <v>0</v>
      </c>
      <c r="C99" s="32"/>
      <c r="D99" s="13" t="s">
        <v>47</v>
      </c>
      <c r="E99" s="7" t="s">
        <v>0</v>
      </c>
      <c r="F99" s="7" t="s">
        <v>0</v>
      </c>
      <c r="G99" s="7" t="s">
        <v>0</v>
      </c>
      <c r="H99" s="7" t="s">
        <v>0</v>
      </c>
      <c r="I99" s="7" t="s">
        <v>0</v>
      </c>
      <c r="J99" s="8">
        <f t="shared" si="11"/>
        <v>0</v>
      </c>
      <c r="K99" s="8">
        <f t="shared" si="11"/>
        <v>0</v>
      </c>
      <c r="L99" s="8">
        <f t="shared" si="11"/>
        <v>0</v>
      </c>
      <c r="M99" s="7" t="s">
        <v>0</v>
      </c>
    </row>
    <row r="100" spans="1:13" ht="33.6" customHeight="1" outlineLevel="1" x14ac:dyDescent="0.25">
      <c r="A100" s="26" t="s">
        <v>0</v>
      </c>
      <c r="B100" s="29" t="s">
        <v>0</v>
      </c>
      <c r="C100" s="32"/>
      <c r="D100" s="13" t="s">
        <v>48</v>
      </c>
      <c r="E100" s="7" t="s">
        <v>0</v>
      </c>
      <c r="F100" s="7" t="s">
        <v>0</v>
      </c>
      <c r="G100" s="7" t="s">
        <v>0</v>
      </c>
      <c r="H100" s="7" t="s">
        <v>0</v>
      </c>
      <c r="I100" s="7" t="s">
        <v>0</v>
      </c>
      <c r="J100" s="8">
        <f t="shared" si="11"/>
        <v>0</v>
      </c>
      <c r="K100" s="8">
        <f t="shared" si="11"/>
        <v>0</v>
      </c>
      <c r="L100" s="8">
        <f t="shared" si="11"/>
        <v>0</v>
      </c>
      <c r="M100" s="7" t="s">
        <v>0</v>
      </c>
    </row>
    <row r="101" spans="1:13" ht="33.6" customHeight="1" outlineLevel="1" x14ac:dyDescent="0.25">
      <c r="A101" s="27" t="s">
        <v>0</v>
      </c>
      <c r="B101" s="30" t="s">
        <v>0</v>
      </c>
      <c r="C101" s="33"/>
      <c r="D101" s="15" t="s">
        <v>49</v>
      </c>
      <c r="E101" s="16" t="s">
        <v>0</v>
      </c>
      <c r="F101" s="16" t="s">
        <v>0</v>
      </c>
      <c r="G101" s="16" t="s">
        <v>0</v>
      </c>
      <c r="H101" s="16" t="s">
        <v>0</v>
      </c>
      <c r="I101" s="16" t="s">
        <v>0</v>
      </c>
      <c r="J101" s="17">
        <f>SUM(J97:J100)</f>
        <v>42700</v>
      </c>
      <c r="K101" s="17">
        <f>SUM(K97:K100)</f>
        <v>42700</v>
      </c>
      <c r="L101" s="17">
        <f>SUM(L97:L100)</f>
        <v>42700</v>
      </c>
      <c r="M101" s="7" t="s">
        <v>0</v>
      </c>
    </row>
    <row r="102" spans="1:13" ht="24" outlineLevel="2" x14ac:dyDescent="0.25">
      <c r="A102" s="25" t="s">
        <v>78</v>
      </c>
      <c r="B102" s="28" t="s">
        <v>79</v>
      </c>
      <c r="C102" s="31" t="s">
        <v>27</v>
      </c>
      <c r="D102" s="13" t="s">
        <v>28</v>
      </c>
      <c r="E102" s="7" t="s">
        <v>0</v>
      </c>
      <c r="F102" s="7" t="s">
        <v>0</v>
      </c>
      <c r="G102" s="7" t="s">
        <v>0</v>
      </c>
      <c r="H102" s="7" t="s">
        <v>0</v>
      </c>
      <c r="I102" s="7" t="s">
        <v>0</v>
      </c>
      <c r="J102" s="8">
        <v>0</v>
      </c>
      <c r="K102" s="8">
        <v>0</v>
      </c>
      <c r="L102" s="8">
        <v>0</v>
      </c>
      <c r="M102" s="7" t="s">
        <v>0</v>
      </c>
    </row>
    <row r="103" spans="1:13" ht="24" outlineLevel="2" x14ac:dyDescent="0.25">
      <c r="A103" s="26" t="s">
        <v>0</v>
      </c>
      <c r="B103" s="29" t="s">
        <v>0</v>
      </c>
      <c r="C103" s="32"/>
      <c r="D103" s="13" t="s">
        <v>40</v>
      </c>
      <c r="E103" s="7" t="s">
        <v>29</v>
      </c>
      <c r="F103" s="7" t="s">
        <v>30</v>
      </c>
      <c r="G103" s="7" t="s">
        <v>31</v>
      </c>
      <c r="H103" s="7" t="s">
        <v>43</v>
      </c>
      <c r="I103" s="7" t="s">
        <v>44</v>
      </c>
      <c r="J103" s="8">
        <v>42700</v>
      </c>
      <c r="K103" s="8">
        <v>42700</v>
      </c>
      <c r="L103" s="8">
        <v>42700</v>
      </c>
      <c r="M103" s="7" t="s">
        <v>0</v>
      </c>
    </row>
    <row r="104" spans="1:13" ht="24" outlineLevel="2" x14ac:dyDescent="0.25">
      <c r="A104" s="26" t="s">
        <v>0</v>
      </c>
      <c r="B104" s="29" t="s">
        <v>0</v>
      </c>
      <c r="C104" s="32"/>
      <c r="D104" s="13" t="s">
        <v>47</v>
      </c>
      <c r="E104" s="7" t="s">
        <v>0</v>
      </c>
      <c r="F104" s="7" t="s">
        <v>0</v>
      </c>
      <c r="G104" s="7" t="s">
        <v>0</v>
      </c>
      <c r="H104" s="7" t="s">
        <v>0</v>
      </c>
      <c r="I104" s="7" t="s">
        <v>0</v>
      </c>
      <c r="J104" s="8">
        <v>0</v>
      </c>
      <c r="K104" s="8">
        <v>0</v>
      </c>
      <c r="L104" s="8">
        <v>0</v>
      </c>
      <c r="M104" s="7" t="s">
        <v>0</v>
      </c>
    </row>
    <row r="105" spans="1:13" ht="24" outlineLevel="2" x14ac:dyDescent="0.25">
      <c r="A105" s="26" t="s">
        <v>0</v>
      </c>
      <c r="B105" s="29" t="s">
        <v>0</v>
      </c>
      <c r="C105" s="32"/>
      <c r="D105" s="13" t="s">
        <v>48</v>
      </c>
      <c r="E105" s="7" t="s">
        <v>0</v>
      </c>
      <c r="F105" s="7" t="s">
        <v>0</v>
      </c>
      <c r="G105" s="7" t="s">
        <v>0</v>
      </c>
      <c r="H105" s="7" t="s">
        <v>0</v>
      </c>
      <c r="I105" s="7" t="s">
        <v>0</v>
      </c>
      <c r="J105" s="8">
        <v>0</v>
      </c>
      <c r="K105" s="8">
        <v>0</v>
      </c>
      <c r="L105" s="8">
        <v>0</v>
      </c>
      <c r="M105" s="7" t="s">
        <v>0</v>
      </c>
    </row>
    <row r="106" spans="1:13" outlineLevel="1" x14ac:dyDescent="0.25">
      <c r="A106" s="27" t="s">
        <v>0</v>
      </c>
      <c r="B106" s="30" t="s">
        <v>0</v>
      </c>
      <c r="C106" s="33"/>
      <c r="D106" s="15" t="s">
        <v>49</v>
      </c>
      <c r="E106" s="16" t="s">
        <v>0</v>
      </c>
      <c r="F106" s="16" t="s">
        <v>0</v>
      </c>
      <c r="G106" s="16" t="s">
        <v>0</v>
      </c>
      <c r="H106" s="16" t="s">
        <v>0</v>
      </c>
      <c r="I106" s="16" t="s">
        <v>0</v>
      </c>
      <c r="J106" s="17">
        <f>SUM(J102:J105)</f>
        <v>42700</v>
      </c>
      <c r="K106" s="17">
        <f>SUM(K102:K105)</f>
        <v>42700</v>
      </c>
      <c r="L106" s="17">
        <f>SUM(L102:L105)</f>
        <v>42700</v>
      </c>
      <c r="M106" s="7" t="s">
        <v>0</v>
      </c>
    </row>
    <row r="107" spans="1:13" ht="46.5" customHeight="1" outlineLevel="1" x14ac:dyDescent="0.25">
      <c r="A107" s="25" t="s">
        <v>80</v>
      </c>
      <c r="B107" s="28" t="s">
        <v>130</v>
      </c>
      <c r="C107" s="31" t="s">
        <v>27</v>
      </c>
      <c r="D107" s="13" t="s">
        <v>28</v>
      </c>
      <c r="E107" s="7" t="s">
        <v>0</v>
      </c>
      <c r="F107" s="7" t="s">
        <v>0</v>
      </c>
      <c r="G107" s="7" t="s">
        <v>0</v>
      </c>
      <c r="H107" s="7" t="s">
        <v>0</v>
      </c>
      <c r="I107" s="7" t="s">
        <v>0</v>
      </c>
      <c r="J107" s="8">
        <f t="shared" ref="J107:L110" si="12">J112</f>
        <v>0</v>
      </c>
      <c r="K107" s="8">
        <f t="shared" si="12"/>
        <v>0</v>
      </c>
      <c r="L107" s="8">
        <f t="shared" si="12"/>
        <v>0</v>
      </c>
      <c r="M107" s="7" t="s">
        <v>0</v>
      </c>
    </row>
    <row r="108" spans="1:13" ht="39" customHeight="1" outlineLevel="1" x14ac:dyDescent="0.25">
      <c r="A108" s="26" t="s">
        <v>0</v>
      </c>
      <c r="B108" s="29" t="s">
        <v>0</v>
      </c>
      <c r="C108" s="32"/>
      <c r="D108" s="13" t="s">
        <v>40</v>
      </c>
      <c r="E108" s="7" t="s">
        <v>29</v>
      </c>
      <c r="F108" s="7" t="s">
        <v>30</v>
      </c>
      <c r="G108" s="7" t="s">
        <v>31</v>
      </c>
      <c r="H108" s="7" t="s">
        <v>43</v>
      </c>
      <c r="I108" s="7" t="s">
        <v>45</v>
      </c>
      <c r="J108" s="8">
        <f t="shared" si="12"/>
        <v>51900</v>
      </c>
      <c r="K108" s="8">
        <f t="shared" si="12"/>
        <v>51900</v>
      </c>
      <c r="L108" s="8">
        <f t="shared" si="12"/>
        <v>51900</v>
      </c>
      <c r="M108" s="7" t="s">
        <v>0</v>
      </c>
    </row>
    <row r="109" spans="1:13" ht="32.4" customHeight="1" outlineLevel="1" x14ac:dyDescent="0.25">
      <c r="A109" s="26" t="s">
        <v>0</v>
      </c>
      <c r="B109" s="29" t="s">
        <v>0</v>
      </c>
      <c r="C109" s="32"/>
      <c r="D109" s="13" t="s">
        <v>47</v>
      </c>
      <c r="E109" s="7" t="s">
        <v>0</v>
      </c>
      <c r="F109" s="7" t="s">
        <v>0</v>
      </c>
      <c r="G109" s="7" t="s">
        <v>0</v>
      </c>
      <c r="H109" s="7" t="s">
        <v>0</v>
      </c>
      <c r="I109" s="7" t="s">
        <v>0</v>
      </c>
      <c r="J109" s="8">
        <f t="shared" si="12"/>
        <v>0</v>
      </c>
      <c r="K109" s="8">
        <f t="shared" si="12"/>
        <v>0</v>
      </c>
      <c r="L109" s="8">
        <f t="shared" si="12"/>
        <v>0</v>
      </c>
      <c r="M109" s="7" t="s">
        <v>0</v>
      </c>
    </row>
    <row r="110" spans="1:13" ht="36.6" customHeight="1" outlineLevel="1" x14ac:dyDescent="0.25">
      <c r="A110" s="26" t="s">
        <v>0</v>
      </c>
      <c r="B110" s="29" t="s">
        <v>0</v>
      </c>
      <c r="C110" s="32"/>
      <c r="D110" s="13" t="s">
        <v>48</v>
      </c>
      <c r="E110" s="7" t="s">
        <v>0</v>
      </c>
      <c r="F110" s="7" t="s">
        <v>0</v>
      </c>
      <c r="G110" s="7" t="s">
        <v>0</v>
      </c>
      <c r="H110" s="7" t="s">
        <v>0</v>
      </c>
      <c r="I110" s="7" t="s">
        <v>0</v>
      </c>
      <c r="J110" s="8">
        <f t="shared" si="12"/>
        <v>0</v>
      </c>
      <c r="K110" s="8">
        <f t="shared" si="12"/>
        <v>0</v>
      </c>
      <c r="L110" s="8">
        <f t="shared" si="12"/>
        <v>0</v>
      </c>
      <c r="M110" s="7" t="s">
        <v>0</v>
      </c>
    </row>
    <row r="111" spans="1:13" ht="46.5" customHeight="1" outlineLevel="1" x14ac:dyDescent="0.25">
      <c r="A111" s="27" t="s">
        <v>0</v>
      </c>
      <c r="B111" s="30" t="s">
        <v>0</v>
      </c>
      <c r="C111" s="33"/>
      <c r="D111" s="15" t="s">
        <v>49</v>
      </c>
      <c r="E111" s="16" t="s">
        <v>0</v>
      </c>
      <c r="F111" s="16" t="s">
        <v>0</v>
      </c>
      <c r="G111" s="16" t="s">
        <v>0</v>
      </c>
      <c r="H111" s="16" t="s">
        <v>0</v>
      </c>
      <c r="I111" s="16" t="s">
        <v>0</v>
      </c>
      <c r="J111" s="17">
        <f>SUM(J107:J110)</f>
        <v>51900</v>
      </c>
      <c r="K111" s="17">
        <f>SUM(K107:K110)</f>
        <v>51900</v>
      </c>
      <c r="L111" s="17">
        <f>SUM(L107:L110)</f>
        <v>51900</v>
      </c>
      <c r="M111" s="7" t="s">
        <v>0</v>
      </c>
    </row>
    <row r="112" spans="1:13" ht="24" outlineLevel="2" x14ac:dyDescent="0.25">
      <c r="A112" s="25" t="s">
        <v>81</v>
      </c>
      <c r="B112" s="28" t="s">
        <v>79</v>
      </c>
      <c r="C112" s="31" t="s">
        <v>27</v>
      </c>
      <c r="D112" s="13" t="s">
        <v>28</v>
      </c>
      <c r="E112" s="7" t="s">
        <v>0</v>
      </c>
      <c r="F112" s="7" t="s">
        <v>0</v>
      </c>
      <c r="G112" s="7" t="s">
        <v>0</v>
      </c>
      <c r="H112" s="7" t="s">
        <v>0</v>
      </c>
      <c r="I112" s="7" t="s">
        <v>0</v>
      </c>
      <c r="J112" s="8">
        <v>0</v>
      </c>
      <c r="K112" s="8">
        <v>0</v>
      </c>
      <c r="L112" s="8">
        <v>0</v>
      </c>
      <c r="M112" s="7" t="s">
        <v>0</v>
      </c>
    </row>
    <row r="113" spans="1:13" ht="24" outlineLevel="2" x14ac:dyDescent="0.25">
      <c r="A113" s="26" t="s">
        <v>0</v>
      </c>
      <c r="B113" s="29" t="s">
        <v>0</v>
      </c>
      <c r="C113" s="32"/>
      <c r="D113" s="13" t="s">
        <v>40</v>
      </c>
      <c r="E113" s="7" t="s">
        <v>29</v>
      </c>
      <c r="F113" s="7" t="s">
        <v>30</v>
      </c>
      <c r="G113" s="7" t="s">
        <v>31</v>
      </c>
      <c r="H113" s="7" t="s">
        <v>43</v>
      </c>
      <c r="I113" s="7" t="s">
        <v>45</v>
      </c>
      <c r="J113" s="8">
        <v>51900</v>
      </c>
      <c r="K113" s="8">
        <v>51900</v>
      </c>
      <c r="L113" s="8">
        <v>51900</v>
      </c>
      <c r="M113" s="7" t="s">
        <v>0</v>
      </c>
    </row>
    <row r="114" spans="1:13" ht="24" outlineLevel="2" x14ac:dyDescent="0.25">
      <c r="A114" s="26" t="s">
        <v>0</v>
      </c>
      <c r="B114" s="29" t="s">
        <v>0</v>
      </c>
      <c r="C114" s="32"/>
      <c r="D114" s="13" t="s">
        <v>47</v>
      </c>
      <c r="E114" s="7" t="s">
        <v>0</v>
      </c>
      <c r="F114" s="7" t="s">
        <v>0</v>
      </c>
      <c r="G114" s="7" t="s">
        <v>0</v>
      </c>
      <c r="H114" s="7" t="s">
        <v>0</v>
      </c>
      <c r="I114" s="7" t="s">
        <v>0</v>
      </c>
      <c r="J114" s="8">
        <v>0</v>
      </c>
      <c r="K114" s="8">
        <v>0</v>
      </c>
      <c r="L114" s="8">
        <v>0</v>
      </c>
      <c r="M114" s="7" t="s">
        <v>0</v>
      </c>
    </row>
    <row r="115" spans="1:13" ht="24" outlineLevel="2" x14ac:dyDescent="0.25">
      <c r="A115" s="26" t="s">
        <v>0</v>
      </c>
      <c r="B115" s="29" t="s">
        <v>0</v>
      </c>
      <c r="C115" s="32"/>
      <c r="D115" s="13" t="s">
        <v>48</v>
      </c>
      <c r="E115" s="7" t="s">
        <v>0</v>
      </c>
      <c r="F115" s="7" t="s">
        <v>0</v>
      </c>
      <c r="G115" s="7" t="s">
        <v>0</v>
      </c>
      <c r="H115" s="7" t="s">
        <v>0</v>
      </c>
      <c r="I115" s="7" t="s">
        <v>0</v>
      </c>
      <c r="J115" s="8">
        <v>0</v>
      </c>
      <c r="K115" s="8">
        <v>0</v>
      </c>
      <c r="L115" s="8">
        <v>0</v>
      </c>
      <c r="M115" s="7" t="s">
        <v>0</v>
      </c>
    </row>
    <row r="116" spans="1:13" ht="18.75" customHeight="1" outlineLevel="2" x14ac:dyDescent="0.25">
      <c r="A116" s="27" t="s">
        <v>0</v>
      </c>
      <c r="B116" s="30" t="s">
        <v>0</v>
      </c>
      <c r="C116" s="33"/>
      <c r="D116" s="15" t="s">
        <v>49</v>
      </c>
      <c r="E116" s="16" t="s">
        <v>0</v>
      </c>
      <c r="F116" s="16" t="s">
        <v>0</v>
      </c>
      <c r="G116" s="16" t="s">
        <v>0</v>
      </c>
      <c r="H116" s="16" t="s">
        <v>0</v>
      </c>
      <c r="I116" s="16" t="s">
        <v>0</v>
      </c>
      <c r="J116" s="17">
        <f>SUM(J112:J115)</f>
        <v>51900</v>
      </c>
      <c r="K116" s="17">
        <f>SUM(K112:K115)</f>
        <v>51900</v>
      </c>
      <c r="L116" s="17">
        <f>SUM(L112:L115)</f>
        <v>51900</v>
      </c>
      <c r="M116" s="7" t="s">
        <v>0</v>
      </c>
    </row>
    <row r="117" spans="1:13" ht="24" outlineLevel="1" x14ac:dyDescent="0.25">
      <c r="A117" s="25" t="s">
        <v>82</v>
      </c>
      <c r="B117" s="28" t="s">
        <v>131</v>
      </c>
      <c r="C117" s="31" t="s">
        <v>27</v>
      </c>
      <c r="D117" s="13" t="s">
        <v>28</v>
      </c>
      <c r="E117" s="7" t="s">
        <v>0</v>
      </c>
      <c r="F117" s="7" t="s">
        <v>0</v>
      </c>
      <c r="G117" s="7" t="s">
        <v>0</v>
      </c>
      <c r="H117" s="7" t="s">
        <v>0</v>
      </c>
      <c r="I117" s="7" t="s">
        <v>0</v>
      </c>
      <c r="J117" s="8">
        <f t="shared" ref="J117:L120" si="13">J122</f>
        <v>0</v>
      </c>
      <c r="K117" s="8">
        <f t="shared" si="13"/>
        <v>0</v>
      </c>
      <c r="L117" s="8">
        <f t="shared" si="13"/>
        <v>0</v>
      </c>
      <c r="M117" s="7" t="s">
        <v>0</v>
      </c>
    </row>
    <row r="118" spans="1:13" ht="24" outlineLevel="1" x14ac:dyDescent="0.25">
      <c r="A118" s="26" t="s">
        <v>0</v>
      </c>
      <c r="B118" s="29" t="s">
        <v>0</v>
      </c>
      <c r="C118" s="32"/>
      <c r="D118" s="13" t="s">
        <v>40</v>
      </c>
      <c r="E118" s="7" t="s">
        <v>29</v>
      </c>
      <c r="F118" s="7" t="s">
        <v>30</v>
      </c>
      <c r="G118" s="7" t="s">
        <v>31</v>
      </c>
      <c r="H118" s="7" t="s">
        <v>43</v>
      </c>
      <c r="I118" s="7" t="s">
        <v>46</v>
      </c>
      <c r="J118" s="8">
        <f t="shared" si="13"/>
        <v>10178400</v>
      </c>
      <c r="K118" s="8">
        <f t="shared" si="13"/>
        <v>10437000</v>
      </c>
      <c r="L118" s="8">
        <f t="shared" si="13"/>
        <v>10712100</v>
      </c>
      <c r="M118" s="7" t="s">
        <v>0</v>
      </c>
    </row>
    <row r="119" spans="1:13" ht="24" outlineLevel="1" x14ac:dyDescent="0.25">
      <c r="A119" s="26" t="s">
        <v>0</v>
      </c>
      <c r="B119" s="29" t="s">
        <v>0</v>
      </c>
      <c r="C119" s="32"/>
      <c r="D119" s="13" t="s">
        <v>47</v>
      </c>
      <c r="E119" s="7" t="s">
        <v>0</v>
      </c>
      <c r="F119" s="7" t="s">
        <v>0</v>
      </c>
      <c r="G119" s="7" t="s">
        <v>0</v>
      </c>
      <c r="H119" s="7" t="s">
        <v>0</v>
      </c>
      <c r="I119" s="7" t="s">
        <v>0</v>
      </c>
      <c r="J119" s="8">
        <f t="shared" si="13"/>
        <v>0</v>
      </c>
      <c r="K119" s="8">
        <f t="shared" si="13"/>
        <v>0</v>
      </c>
      <c r="L119" s="8">
        <f t="shared" si="13"/>
        <v>0</v>
      </c>
      <c r="M119" s="7" t="s">
        <v>0</v>
      </c>
    </row>
    <row r="120" spans="1:13" ht="24" outlineLevel="1" x14ac:dyDescent="0.25">
      <c r="A120" s="26" t="s">
        <v>0</v>
      </c>
      <c r="B120" s="29" t="s">
        <v>0</v>
      </c>
      <c r="C120" s="32"/>
      <c r="D120" s="13" t="s">
        <v>48</v>
      </c>
      <c r="E120" s="7" t="s">
        <v>0</v>
      </c>
      <c r="F120" s="7" t="s">
        <v>0</v>
      </c>
      <c r="G120" s="7" t="s">
        <v>0</v>
      </c>
      <c r="H120" s="7" t="s">
        <v>0</v>
      </c>
      <c r="I120" s="7" t="s">
        <v>0</v>
      </c>
      <c r="J120" s="8">
        <f t="shared" si="13"/>
        <v>0</v>
      </c>
      <c r="K120" s="8">
        <f t="shared" si="13"/>
        <v>0</v>
      </c>
      <c r="L120" s="8">
        <f t="shared" si="13"/>
        <v>0</v>
      </c>
      <c r="M120" s="7" t="s">
        <v>0</v>
      </c>
    </row>
    <row r="121" spans="1:13" ht="98.25" customHeight="1" outlineLevel="1" x14ac:dyDescent="0.25">
      <c r="A121" s="27" t="s">
        <v>0</v>
      </c>
      <c r="B121" s="30" t="s">
        <v>0</v>
      </c>
      <c r="C121" s="33"/>
      <c r="D121" s="15" t="s">
        <v>49</v>
      </c>
      <c r="E121" s="16" t="s">
        <v>0</v>
      </c>
      <c r="F121" s="16" t="s">
        <v>0</v>
      </c>
      <c r="G121" s="16" t="s">
        <v>0</v>
      </c>
      <c r="H121" s="16" t="s">
        <v>0</v>
      </c>
      <c r="I121" s="16" t="s">
        <v>0</v>
      </c>
      <c r="J121" s="17">
        <f>SUM(J117:J120)</f>
        <v>10178400</v>
      </c>
      <c r="K121" s="17">
        <f>SUM(K117:K120)</f>
        <v>10437000</v>
      </c>
      <c r="L121" s="17">
        <f>SUM(L117:L120)</f>
        <v>10712100</v>
      </c>
      <c r="M121" s="7" t="s">
        <v>0</v>
      </c>
    </row>
    <row r="122" spans="1:13" ht="24" outlineLevel="2" x14ac:dyDescent="0.25">
      <c r="A122" s="25" t="s">
        <v>83</v>
      </c>
      <c r="B122" s="28" t="s">
        <v>79</v>
      </c>
      <c r="C122" s="31" t="s">
        <v>27</v>
      </c>
      <c r="D122" s="13" t="s">
        <v>28</v>
      </c>
      <c r="E122" s="7" t="s">
        <v>0</v>
      </c>
      <c r="F122" s="7" t="s">
        <v>0</v>
      </c>
      <c r="G122" s="7" t="s">
        <v>0</v>
      </c>
      <c r="H122" s="7" t="s">
        <v>0</v>
      </c>
      <c r="I122" s="7" t="s">
        <v>0</v>
      </c>
      <c r="J122" s="8">
        <v>0</v>
      </c>
      <c r="K122" s="8">
        <v>0</v>
      </c>
      <c r="L122" s="8">
        <v>0</v>
      </c>
      <c r="M122" s="7" t="s">
        <v>0</v>
      </c>
    </row>
    <row r="123" spans="1:13" ht="24" outlineLevel="2" x14ac:dyDescent="0.25">
      <c r="A123" s="26" t="s">
        <v>0</v>
      </c>
      <c r="B123" s="29" t="s">
        <v>0</v>
      </c>
      <c r="C123" s="32"/>
      <c r="D123" s="13" t="s">
        <v>40</v>
      </c>
      <c r="E123" s="7" t="s">
        <v>29</v>
      </c>
      <c r="F123" s="7" t="s">
        <v>30</v>
      </c>
      <c r="G123" s="7" t="s">
        <v>31</v>
      </c>
      <c r="H123" s="7" t="s">
        <v>43</v>
      </c>
      <c r="I123" s="7" t="s">
        <v>46</v>
      </c>
      <c r="J123" s="8">
        <v>10178400</v>
      </c>
      <c r="K123" s="8">
        <v>10437000</v>
      </c>
      <c r="L123" s="8">
        <v>10712100</v>
      </c>
      <c r="M123" s="7" t="s">
        <v>0</v>
      </c>
    </row>
    <row r="124" spans="1:13" ht="24" outlineLevel="2" x14ac:dyDescent="0.25">
      <c r="A124" s="26" t="s">
        <v>0</v>
      </c>
      <c r="B124" s="29" t="s">
        <v>0</v>
      </c>
      <c r="C124" s="32"/>
      <c r="D124" s="13" t="s">
        <v>47</v>
      </c>
      <c r="E124" s="7" t="s">
        <v>0</v>
      </c>
      <c r="F124" s="7" t="s">
        <v>0</v>
      </c>
      <c r="G124" s="7" t="s">
        <v>0</v>
      </c>
      <c r="H124" s="7" t="s">
        <v>0</v>
      </c>
      <c r="I124" s="7" t="s">
        <v>0</v>
      </c>
      <c r="J124" s="8">
        <v>0</v>
      </c>
      <c r="K124" s="8">
        <v>0</v>
      </c>
      <c r="L124" s="8">
        <v>0</v>
      </c>
      <c r="M124" s="7" t="s">
        <v>0</v>
      </c>
    </row>
    <row r="125" spans="1:13" ht="24" outlineLevel="2" x14ac:dyDescent="0.25">
      <c r="A125" s="26" t="s">
        <v>0</v>
      </c>
      <c r="B125" s="29" t="s">
        <v>0</v>
      </c>
      <c r="C125" s="32"/>
      <c r="D125" s="13" t="s">
        <v>48</v>
      </c>
      <c r="E125" s="7" t="s">
        <v>0</v>
      </c>
      <c r="F125" s="7" t="s">
        <v>0</v>
      </c>
      <c r="G125" s="7" t="s">
        <v>0</v>
      </c>
      <c r="H125" s="7" t="s">
        <v>0</v>
      </c>
      <c r="I125" s="7" t="s">
        <v>0</v>
      </c>
      <c r="J125" s="8">
        <v>0</v>
      </c>
      <c r="K125" s="8">
        <v>0</v>
      </c>
      <c r="L125" s="8">
        <v>0</v>
      </c>
      <c r="M125" s="7" t="s">
        <v>0</v>
      </c>
    </row>
    <row r="126" spans="1:13" outlineLevel="2" x14ac:dyDescent="0.25">
      <c r="A126" s="27" t="s">
        <v>0</v>
      </c>
      <c r="B126" s="30" t="s">
        <v>0</v>
      </c>
      <c r="C126" s="33"/>
      <c r="D126" s="15" t="s">
        <v>49</v>
      </c>
      <c r="E126" s="16" t="s">
        <v>0</v>
      </c>
      <c r="F126" s="16" t="s">
        <v>0</v>
      </c>
      <c r="G126" s="16" t="s">
        <v>0</v>
      </c>
      <c r="H126" s="16" t="s">
        <v>0</v>
      </c>
      <c r="I126" s="16" t="s">
        <v>0</v>
      </c>
      <c r="J126" s="17">
        <f>SUM(J122:J125)</f>
        <v>10178400</v>
      </c>
      <c r="K126" s="17">
        <f>SUM(K122:K125)</f>
        <v>10437000</v>
      </c>
      <c r="L126" s="17">
        <f>SUM(L122:L125)</f>
        <v>10712100</v>
      </c>
      <c r="M126" s="7" t="s">
        <v>0</v>
      </c>
    </row>
    <row r="127" spans="1:13" ht="24" x14ac:dyDescent="0.25">
      <c r="A127" s="25" t="s">
        <v>84</v>
      </c>
      <c r="B127" s="28" t="s">
        <v>85</v>
      </c>
      <c r="C127" s="31" t="s">
        <v>27</v>
      </c>
      <c r="D127" s="13" t="s">
        <v>28</v>
      </c>
      <c r="E127" s="7" t="s">
        <v>29</v>
      </c>
      <c r="F127" s="7" t="s">
        <v>30</v>
      </c>
      <c r="G127" s="7" t="s">
        <v>31</v>
      </c>
      <c r="H127" s="7" t="s">
        <v>38</v>
      </c>
      <c r="I127" s="7" t="s">
        <v>39</v>
      </c>
      <c r="J127" s="8">
        <f t="shared" ref="J127:L130" si="14">J132</f>
        <v>15399999</v>
      </c>
      <c r="K127" s="8">
        <f t="shared" si="14"/>
        <v>4875865</v>
      </c>
      <c r="L127" s="8">
        <f t="shared" si="14"/>
        <v>2400000</v>
      </c>
      <c r="M127" s="7" t="s">
        <v>0</v>
      </c>
    </row>
    <row r="128" spans="1:13" ht="24" x14ac:dyDescent="0.25">
      <c r="A128" s="26" t="s">
        <v>0</v>
      </c>
      <c r="B128" s="29" t="s">
        <v>0</v>
      </c>
      <c r="C128" s="32"/>
      <c r="D128" s="13" t="s">
        <v>40</v>
      </c>
      <c r="E128" s="7" t="s">
        <v>0</v>
      </c>
      <c r="F128" s="7" t="s">
        <v>0</v>
      </c>
      <c r="G128" s="7" t="s">
        <v>0</v>
      </c>
      <c r="H128" s="7" t="s">
        <v>0</v>
      </c>
      <c r="I128" s="7" t="s">
        <v>0</v>
      </c>
      <c r="J128" s="8">
        <f t="shared" si="14"/>
        <v>0</v>
      </c>
      <c r="K128" s="8">
        <f t="shared" si="14"/>
        <v>0</v>
      </c>
      <c r="L128" s="8">
        <f t="shared" si="14"/>
        <v>0</v>
      </c>
      <c r="M128" s="7" t="s">
        <v>0</v>
      </c>
    </row>
    <row r="129" spans="1:13" ht="24" x14ac:dyDescent="0.25">
      <c r="A129" s="26" t="s">
        <v>0</v>
      </c>
      <c r="B129" s="29" t="s">
        <v>0</v>
      </c>
      <c r="C129" s="32"/>
      <c r="D129" s="13" t="s">
        <v>47</v>
      </c>
      <c r="E129" s="7" t="s">
        <v>29</v>
      </c>
      <c r="F129" s="7" t="s">
        <v>30</v>
      </c>
      <c r="G129" s="7" t="s">
        <v>31</v>
      </c>
      <c r="H129" s="7" t="s">
        <v>38</v>
      </c>
      <c r="I129" s="7" t="s">
        <v>39</v>
      </c>
      <c r="J129" s="8">
        <f t="shared" si="14"/>
        <v>621053</v>
      </c>
      <c r="K129" s="8">
        <f t="shared" si="14"/>
        <v>130309</v>
      </c>
      <c r="L129" s="8">
        <f t="shared" si="14"/>
        <v>0</v>
      </c>
      <c r="M129" s="7" t="s">
        <v>0</v>
      </c>
    </row>
    <row r="130" spans="1:13" ht="24" x14ac:dyDescent="0.25">
      <c r="A130" s="26" t="s">
        <v>0</v>
      </c>
      <c r="B130" s="29" t="s">
        <v>0</v>
      </c>
      <c r="C130" s="32"/>
      <c r="D130" s="13" t="s">
        <v>48</v>
      </c>
      <c r="E130" s="7" t="s">
        <v>0</v>
      </c>
      <c r="F130" s="7" t="s">
        <v>0</v>
      </c>
      <c r="G130" s="7" t="s">
        <v>0</v>
      </c>
      <c r="H130" s="7" t="s">
        <v>0</v>
      </c>
      <c r="I130" s="7" t="s">
        <v>0</v>
      </c>
      <c r="J130" s="8">
        <f t="shared" si="14"/>
        <v>49200000</v>
      </c>
      <c r="K130" s="8">
        <f t="shared" si="14"/>
        <v>75300000</v>
      </c>
      <c r="L130" s="8">
        <f t="shared" si="14"/>
        <v>0</v>
      </c>
      <c r="M130" s="7" t="s">
        <v>0</v>
      </c>
    </row>
    <row r="131" spans="1:13" x14ac:dyDescent="0.25">
      <c r="A131" s="27" t="s">
        <v>0</v>
      </c>
      <c r="B131" s="30" t="s">
        <v>0</v>
      </c>
      <c r="C131" s="33"/>
      <c r="D131" s="15" t="s">
        <v>49</v>
      </c>
      <c r="E131" s="16" t="s">
        <v>0</v>
      </c>
      <c r="F131" s="16" t="s">
        <v>0</v>
      </c>
      <c r="G131" s="16" t="s">
        <v>0</v>
      </c>
      <c r="H131" s="16" t="s">
        <v>0</v>
      </c>
      <c r="I131" s="16" t="s">
        <v>0</v>
      </c>
      <c r="J131" s="17">
        <f>SUM(J127:J130)</f>
        <v>65221052</v>
      </c>
      <c r="K131" s="17">
        <f>SUM(K127:K130)</f>
        <v>80306174</v>
      </c>
      <c r="L131" s="17">
        <f>SUM(L127:L130)</f>
        <v>2400000</v>
      </c>
      <c r="M131" s="7" t="s">
        <v>110</v>
      </c>
    </row>
    <row r="132" spans="1:13" ht="24" outlineLevel="1" x14ac:dyDescent="0.25">
      <c r="A132" s="25" t="s">
        <v>86</v>
      </c>
      <c r="B132" s="28" t="s">
        <v>132</v>
      </c>
      <c r="C132" s="31" t="s">
        <v>27</v>
      </c>
      <c r="D132" s="13" t="s">
        <v>28</v>
      </c>
      <c r="E132" s="7" t="s">
        <v>29</v>
      </c>
      <c r="F132" s="7" t="s">
        <v>30</v>
      </c>
      <c r="G132" s="7" t="s">
        <v>31</v>
      </c>
      <c r="H132" s="7" t="s">
        <v>38</v>
      </c>
      <c r="I132" s="7" t="s">
        <v>39</v>
      </c>
      <c r="J132" s="8">
        <f t="shared" ref="J132:L135" si="15">J137+J142+J147+J152+J157+J167+J172+J177+J182+J162</f>
        <v>15399999</v>
      </c>
      <c r="K132" s="8">
        <f t="shared" si="15"/>
        <v>4875865</v>
      </c>
      <c r="L132" s="8">
        <f t="shared" si="15"/>
        <v>2400000</v>
      </c>
      <c r="M132" s="7" t="s">
        <v>0</v>
      </c>
    </row>
    <row r="133" spans="1:13" ht="24" outlineLevel="1" x14ac:dyDescent="0.25">
      <c r="A133" s="26" t="s">
        <v>0</v>
      </c>
      <c r="B133" s="29" t="s">
        <v>0</v>
      </c>
      <c r="C133" s="32"/>
      <c r="D133" s="13" t="s">
        <v>40</v>
      </c>
      <c r="E133" s="7" t="s">
        <v>0</v>
      </c>
      <c r="F133" s="7" t="s">
        <v>0</v>
      </c>
      <c r="G133" s="7" t="s">
        <v>0</v>
      </c>
      <c r="H133" s="7" t="s">
        <v>0</v>
      </c>
      <c r="I133" s="7" t="s">
        <v>0</v>
      </c>
      <c r="J133" s="8">
        <f t="shared" si="15"/>
        <v>0</v>
      </c>
      <c r="K133" s="8">
        <f t="shared" si="15"/>
        <v>0</v>
      </c>
      <c r="L133" s="8">
        <f t="shared" si="15"/>
        <v>0</v>
      </c>
      <c r="M133" s="7" t="s">
        <v>0</v>
      </c>
    </row>
    <row r="134" spans="1:13" ht="24" outlineLevel="1" x14ac:dyDescent="0.25">
      <c r="A134" s="26" t="s">
        <v>0</v>
      </c>
      <c r="B134" s="29" t="s">
        <v>0</v>
      </c>
      <c r="C134" s="32"/>
      <c r="D134" s="13" t="s">
        <v>47</v>
      </c>
      <c r="E134" s="7" t="s">
        <v>29</v>
      </c>
      <c r="F134" s="7" t="s">
        <v>30</v>
      </c>
      <c r="G134" s="7" t="s">
        <v>31</v>
      </c>
      <c r="H134" s="7" t="s">
        <v>38</v>
      </c>
      <c r="I134" s="7" t="s">
        <v>39</v>
      </c>
      <c r="J134" s="8">
        <f t="shared" si="15"/>
        <v>621053</v>
      </c>
      <c r="K134" s="8">
        <f t="shared" si="15"/>
        <v>130309</v>
      </c>
      <c r="L134" s="8">
        <f t="shared" si="15"/>
        <v>0</v>
      </c>
      <c r="M134" s="7" t="s">
        <v>0</v>
      </c>
    </row>
    <row r="135" spans="1:13" ht="24" outlineLevel="1" x14ac:dyDescent="0.25">
      <c r="A135" s="26" t="s">
        <v>0</v>
      </c>
      <c r="B135" s="29" t="s">
        <v>0</v>
      </c>
      <c r="C135" s="32"/>
      <c r="D135" s="13" t="s">
        <v>48</v>
      </c>
      <c r="E135" s="7" t="s">
        <v>0</v>
      </c>
      <c r="F135" s="7" t="s">
        <v>0</v>
      </c>
      <c r="G135" s="7" t="s">
        <v>0</v>
      </c>
      <c r="H135" s="7" t="s">
        <v>0</v>
      </c>
      <c r="I135" s="7" t="s">
        <v>0</v>
      </c>
      <c r="J135" s="8">
        <f t="shared" si="15"/>
        <v>49200000</v>
      </c>
      <c r="K135" s="8">
        <f t="shared" si="15"/>
        <v>75300000</v>
      </c>
      <c r="L135" s="8">
        <f t="shared" si="15"/>
        <v>0</v>
      </c>
      <c r="M135" s="7" t="s">
        <v>0</v>
      </c>
    </row>
    <row r="136" spans="1:13" outlineLevel="1" x14ac:dyDescent="0.25">
      <c r="A136" s="27" t="s">
        <v>0</v>
      </c>
      <c r="B136" s="30" t="s">
        <v>0</v>
      </c>
      <c r="C136" s="33"/>
      <c r="D136" s="15" t="s">
        <v>49</v>
      </c>
      <c r="E136" s="16" t="s">
        <v>0</v>
      </c>
      <c r="F136" s="16" t="s">
        <v>0</v>
      </c>
      <c r="G136" s="16" t="s">
        <v>0</v>
      </c>
      <c r="H136" s="16" t="s">
        <v>0</v>
      </c>
      <c r="I136" s="16" t="s">
        <v>0</v>
      </c>
      <c r="J136" s="17">
        <f>SUM(J132:J135)</f>
        <v>65221052</v>
      </c>
      <c r="K136" s="17">
        <f>SUM(K132:K135)</f>
        <v>80306174</v>
      </c>
      <c r="L136" s="17">
        <f>SUM(L132:L135)</f>
        <v>2400000</v>
      </c>
      <c r="M136" s="7" t="s">
        <v>0</v>
      </c>
    </row>
    <row r="137" spans="1:13" ht="24" outlineLevel="2" x14ac:dyDescent="0.25">
      <c r="A137" s="25" t="s">
        <v>87</v>
      </c>
      <c r="B137" s="28" t="s">
        <v>88</v>
      </c>
      <c r="C137" s="31" t="s">
        <v>27</v>
      </c>
      <c r="D137" s="13" t="s">
        <v>28</v>
      </c>
      <c r="E137" s="7" t="s">
        <v>29</v>
      </c>
      <c r="F137" s="7" t="s">
        <v>30</v>
      </c>
      <c r="G137" s="7" t="s">
        <v>31</v>
      </c>
      <c r="H137" s="7" t="s">
        <v>38</v>
      </c>
      <c r="I137" s="7" t="s">
        <v>39</v>
      </c>
      <c r="J137" s="8">
        <v>6800000</v>
      </c>
      <c r="K137" s="8">
        <v>0</v>
      </c>
      <c r="L137" s="8">
        <v>0</v>
      </c>
      <c r="M137" s="7" t="s">
        <v>0</v>
      </c>
    </row>
    <row r="138" spans="1:13" ht="24" outlineLevel="2" x14ac:dyDescent="0.25">
      <c r="A138" s="26" t="s">
        <v>0</v>
      </c>
      <c r="B138" s="29" t="s">
        <v>0</v>
      </c>
      <c r="C138" s="32"/>
      <c r="D138" s="13" t="s">
        <v>40</v>
      </c>
      <c r="E138" s="7" t="s">
        <v>0</v>
      </c>
      <c r="F138" s="7" t="s">
        <v>0</v>
      </c>
      <c r="G138" s="7" t="s">
        <v>0</v>
      </c>
      <c r="H138" s="7" t="s">
        <v>0</v>
      </c>
      <c r="I138" s="7" t="s">
        <v>0</v>
      </c>
      <c r="J138" s="8">
        <v>0</v>
      </c>
      <c r="K138" s="8">
        <v>0</v>
      </c>
      <c r="L138" s="8">
        <v>0</v>
      </c>
      <c r="M138" s="7" t="s">
        <v>0</v>
      </c>
    </row>
    <row r="139" spans="1:13" ht="24" outlineLevel="2" x14ac:dyDescent="0.25">
      <c r="A139" s="26" t="s">
        <v>0</v>
      </c>
      <c r="B139" s="29" t="s">
        <v>0</v>
      </c>
      <c r="C139" s="32"/>
      <c r="D139" s="13" t="s">
        <v>47</v>
      </c>
      <c r="E139" s="7" t="s">
        <v>29</v>
      </c>
      <c r="F139" s="7" t="s">
        <v>30</v>
      </c>
      <c r="G139" s="7" t="s">
        <v>31</v>
      </c>
      <c r="H139" s="7" t="s">
        <v>38</v>
      </c>
      <c r="I139" s="7" t="s">
        <v>39</v>
      </c>
      <c r="J139" s="8">
        <v>357895</v>
      </c>
      <c r="K139" s="8">
        <v>0</v>
      </c>
      <c r="L139" s="8">
        <v>0</v>
      </c>
      <c r="M139" s="7" t="s">
        <v>0</v>
      </c>
    </row>
    <row r="140" spans="1:13" ht="24" outlineLevel="2" x14ac:dyDescent="0.25">
      <c r="A140" s="26" t="s">
        <v>0</v>
      </c>
      <c r="B140" s="29" t="s">
        <v>0</v>
      </c>
      <c r="C140" s="32"/>
      <c r="D140" s="13" t="s">
        <v>48</v>
      </c>
      <c r="E140" s="7" t="s">
        <v>0</v>
      </c>
      <c r="F140" s="7" t="s">
        <v>0</v>
      </c>
      <c r="G140" s="7" t="s">
        <v>0</v>
      </c>
      <c r="H140" s="7" t="s">
        <v>0</v>
      </c>
      <c r="I140" s="7" t="s">
        <v>0</v>
      </c>
      <c r="J140" s="8">
        <v>0</v>
      </c>
      <c r="K140" s="8">
        <v>0</v>
      </c>
      <c r="L140" s="8">
        <v>0</v>
      </c>
      <c r="M140" s="7" t="s">
        <v>0</v>
      </c>
    </row>
    <row r="141" spans="1:13" outlineLevel="2" x14ac:dyDescent="0.25">
      <c r="A141" s="27" t="s">
        <v>0</v>
      </c>
      <c r="B141" s="30" t="s">
        <v>0</v>
      </c>
      <c r="C141" s="33"/>
      <c r="D141" s="15" t="s">
        <v>49</v>
      </c>
      <c r="E141" s="16" t="s">
        <v>0</v>
      </c>
      <c r="F141" s="16" t="s">
        <v>0</v>
      </c>
      <c r="G141" s="16" t="s">
        <v>0</v>
      </c>
      <c r="H141" s="16" t="s">
        <v>0</v>
      </c>
      <c r="I141" s="16" t="s">
        <v>0</v>
      </c>
      <c r="J141" s="17">
        <f>SUM(J137:J140)</f>
        <v>7157895</v>
      </c>
      <c r="K141" s="17">
        <f>SUM(K137:K140)</f>
        <v>0</v>
      </c>
      <c r="L141" s="17">
        <f>SUM(L137:L140)</f>
        <v>0</v>
      </c>
      <c r="M141" s="7" t="s">
        <v>0</v>
      </c>
    </row>
    <row r="142" spans="1:13" ht="24" outlineLevel="2" x14ac:dyDescent="0.25">
      <c r="A142" s="25" t="s">
        <v>89</v>
      </c>
      <c r="B142" s="28" t="s">
        <v>90</v>
      </c>
      <c r="C142" s="31" t="s">
        <v>27</v>
      </c>
      <c r="D142" s="13" t="s">
        <v>28</v>
      </c>
      <c r="E142" s="7" t="s">
        <v>29</v>
      </c>
      <c r="F142" s="7" t="s">
        <v>30</v>
      </c>
      <c r="G142" s="7" t="s">
        <v>31</v>
      </c>
      <c r="H142" s="7" t="s">
        <v>38</v>
      </c>
      <c r="I142" s="7" t="s">
        <v>39</v>
      </c>
      <c r="J142" s="8">
        <v>0</v>
      </c>
      <c r="K142" s="8">
        <v>2475865</v>
      </c>
      <c r="L142" s="8">
        <v>0</v>
      </c>
      <c r="M142" s="7" t="s">
        <v>0</v>
      </c>
    </row>
    <row r="143" spans="1:13" ht="24" outlineLevel="2" x14ac:dyDescent="0.25">
      <c r="A143" s="26" t="s">
        <v>0</v>
      </c>
      <c r="B143" s="29" t="s">
        <v>0</v>
      </c>
      <c r="C143" s="32"/>
      <c r="D143" s="13" t="s">
        <v>40</v>
      </c>
      <c r="E143" s="7" t="s">
        <v>0</v>
      </c>
      <c r="F143" s="7" t="s">
        <v>0</v>
      </c>
      <c r="G143" s="7" t="s">
        <v>0</v>
      </c>
      <c r="H143" s="7" t="s">
        <v>0</v>
      </c>
      <c r="I143" s="7" t="s">
        <v>0</v>
      </c>
      <c r="J143" s="8">
        <v>0</v>
      </c>
      <c r="K143" s="8">
        <v>0</v>
      </c>
      <c r="L143" s="8">
        <v>0</v>
      </c>
      <c r="M143" s="7" t="s">
        <v>0</v>
      </c>
    </row>
    <row r="144" spans="1:13" ht="24" outlineLevel="2" x14ac:dyDescent="0.25">
      <c r="A144" s="26" t="s">
        <v>0</v>
      </c>
      <c r="B144" s="29" t="s">
        <v>0</v>
      </c>
      <c r="C144" s="32"/>
      <c r="D144" s="13" t="s">
        <v>47</v>
      </c>
      <c r="E144" s="7" t="s">
        <v>29</v>
      </c>
      <c r="F144" s="7" t="s">
        <v>30</v>
      </c>
      <c r="G144" s="7" t="s">
        <v>31</v>
      </c>
      <c r="H144" s="7" t="s">
        <v>38</v>
      </c>
      <c r="I144" s="7" t="s">
        <v>39</v>
      </c>
      <c r="J144" s="8">
        <v>0</v>
      </c>
      <c r="K144" s="8">
        <v>130309</v>
      </c>
      <c r="L144" s="8">
        <v>0</v>
      </c>
      <c r="M144" s="7" t="s">
        <v>0</v>
      </c>
    </row>
    <row r="145" spans="1:14" ht="24" outlineLevel="2" x14ac:dyDescent="0.25">
      <c r="A145" s="26" t="s">
        <v>0</v>
      </c>
      <c r="B145" s="29" t="s">
        <v>0</v>
      </c>
      <c r="C145" s="32"/>
      <c r="D145" s="13" t="s">
        <v>48</v>
      </c>
      <c r="E145" s="7" t="s">
        <v>0</v>
      </c>
      <c r="F145" s="7" t="s">
        <v>0</v>
      </c>
      <c r="G145" s="7" t="s">
        <v>0</v>
      </c>
      <c r="H145" s="7" t="s">
        <v>0</v>
      </c>
      <c r="I145" s="7" t="s">
        <v>0</v>
      </c>
      <c r="J145" s="8">
        <v>0</v>
      </c>
      <c r="K145" s="8">
        <v>0</v>
      </c>
      <c r="L145" s="8">
        <v>0</v>
      </c>
      <c r="M145" s="7" t="s">
        <v>0</v>
      </c>
    </row>
    <row r="146" spans="1:14" outlineLevel="2" x14ac:dyDescent="0.25">
      <c r="A146" s="27" t="s">
        <v>0</v>
      </c>
      <c r="B146" s="30" t="s">
        <v>0</v>
      </c>
      <c r="C146" s="33"/>
      <c r="D146" s="15" t="s">
        <v>49</v>
      </c>
      <c r="E146" s="16" t="s">
        <v>0</v>
      </c>
      <c r="F146" s="16" t="s">
        <v>0</v>
      </c>
      <c r="G146" s="16" t="s">
        <v>0</v>
      </c>
      <c r="H146" s="16" t="s">
        <v>0</v>
      </c>
      <c r="I146" s="16" t="s">
        <v>0</v>
      </c>
      <c r="J146" s="17">
        <f>SUM(J142:J145)</f>
        <v>0</v>
      </c>
      <c r="K146" s="17">
        <f>SUM(K142:K145)</f>
        <v>2606174</v>
      </c>
      <c r="L146" s="17">
        <f>SUM(L142:L145)</f>
        <v>0</v>
      </c>
      <c r="M146" s="7" t="s">
        <v>0</v>
      </c>
    </row>
    <row r="147" spans="1:14" ht="24" outlineLevel="2" x14ac:dyDescent="0.25">
      <c r="A147" s="25" t="s">
        <v>91</v>
      </c>
      <c r="B147" s="28" t="s">
        <v>92</v>
      </c>
      <c r="C147" s="31" t="s">
        <v>27</v>
      </c>
      <c r="D147" s="13" t="s">
        <v>28</v>
      </c>
      <c r="E147" s="7" t="s">
        <v>29</v>
      </c>
      <c r="F147" s="7" t="s">
        <v>30</v>
      </c>
      <c r="G147" s="7" t="s">
        <v>31</v>
      </c>
      <c r="H147" s="7" t="s">
        <v>38</v>
      </c>
      <c r="I147" s="7" t="s">
        <v>39</v>
      </c>
      <c r="J147" s="8">
        <v>5000000</v>
      </c>
      <c r="K147" s="8">
        <v>0</v>
      </c>
      <c r="L147" s="8">
        <v>0</v>
      </c>
      <c r="M147" s="7" t="s">
        <v>0</v>
      </c>
    </row>
    <row r="148" spans="1:14" ht="24" outlineLevel="2" x14ac:dyDescent="0.25">
      <c r="A148" s="26" t="s">
        <v>0</v>
      </c>
      <c r="B148" s="29" t="s">
        <v>0</v>
      </c>
      <c r="C148" s="32"/>
      <c r="D148" s="13" t="s">
        <v>40</v>
      </c>
      <c r="E148" s="7" t="s">
        <v>0</v>
      </c>
      <c r="F148" s="7" t="s">
        <v>0</v>
      </c>
      <c r="G148" s="7" t="s">
        <v>0</v>
      </c>
      <c r="H148" s="7" t="s">
        <v>0</v>
      </c>
      <c r="I148" s="7" t="s">
        <v>0</v>
      </c>
      <c r="J148" s="8">
        <v>0</v>
      </c>
      <c r="K148" s="8">
        <v>0</v>
      </c>
      <c r="L148" s="8">
        <v>0</v>
      </c>
      <c r="M148" s="7" t="s">
        <v>0</v>
      </c>
    </row>
    <row r="149" spans="1:14" ht="24" outlineLevel="2" x14ac:dyDescent="0.25">
      <c r="A149" s="26" t="s">
        <v>0</v>
      </c>
      <c r="B149" s="29" t="s">
        <v>0</v>
      </c>
      <c r="C149" s="32"/>
      <c r="D149" s="13" t="s">
        <v>47</v>
      </c>
      <c r="E149" s="7" t="s">
        <v>29</v>
      </c>
      <c r="F149" s="7" t="s">
        <v>30</v>
      </c>
      <c r="G149" s="7" t="s">
        <v>31</v>
      </c>
      <c r="H149" s="7" t="s">
        <v>38</v>
      </c>
      <c r="I149" s="7" t="s">
        <v>39</v>
      </c>
      <c r="J149" s="8">
        <v>263158</v>
      </c>
      <c r="K149" s="8">
        <v>0</v>
      </c>
      <c r="L149" s="8">
        <v>0</v>
      </c>
      <c r="M149" s="7" t="s">
        <v>0</v>
      </c>
    </row>
    <row r="150" spans="1:14" ht="24" outlineLevel="2" x14ac:dyDescent="0.25">
      <c r="A150" s="26" t="s">
        <v>0</v>
      </c>
      <c r="B150" s="29" t="s">
        <v>0</v>
      </c>
      <c r="C150" s="32"/>
      <c r="D150" s="13" t="s">
        <v>48</v>
      </c>
      <c r="E150" s="7" t="s">
        <v>0</v>
      </c>
      <c r="F150" s="7" t="s">
        <v>0</v>
      </c>
      <c r="G150" s="7" t="s">
        <v>0</v>
      </c>
      <c r="H150" s="7" t="s">
        <v>0</v>
      </c>
      <c r="I150" s="7" t="s">
        <v>0</v>
      </c>
      <c r="J150" s="8">
        <v>0</v>
      </c>
      <c r="K150" s="8">
        <v>0</v>
      </c>
      <c r="L150" s="8">
        <v>0</v>
      </c>
      <c r="M150" s="7" t="s">
        <v>0</v>
      </c>
    </row>
    <row r="151" spans="1:14" outlineLevel="2" x14ac:dyDescent="0.25">
      <c r="A151" s="49" t="s">
        <v>0</v>
      </c>
      <c r="B151" s="30" t="s">
        <v>0</v>
      </c>
      <c r="C151" s="33"/>
      <c r="D151" s="15" t="s">
        <v>49</v>
      </c>
      <c r="E151" s="16" t="s">
        <v>0</v>
      </c>
      <c r="F151" s="16" t="s">
        <v>0</v>
      </c>
      <c r="G151" s="16" t="s">
        <v>0</v>
      </c>
      <c r="H151" s="16" t="s">
        <v>0</v>
      </c>
      <c r="I151" s="16" t="s">
        <v>0</v>
      </c>
      <c r="J151" s="17">
        <f>SUM(J147:J150)</f>
        <v>5263158</v>
      </c>
      <c r="K151" s="17">
        <f>SUM(K147:K150)</f>
        <v>0</v>
      </c>
      <c r="L151" s="17">
        <f>SUM(L147:L150)</f>
        <v>0</v>
      </c>
      <c r="M151" s="7" t="s">
        <v>0</v>
      </c>
    </row>
    <row r="152" spans="1:14" ht="24" outlineLevel="2" x14ac:dyDescent="0.25">
      <c r="A152" s="47" t="s">
        <v>93</v>
      </c>
      <c r="B152" s="37" t="s">
        <v>125</v>
      </c>
      <c r="C152" s="31" t="s">
        <v>121</v>
      </c>
      <c r="D152" s="13" t="s">
        <v>28</v>
      </c>
      <c r="E152" s="7" t="s">
        <v>0</v>
      </c>
      <c r="F152" s="7" t="s">
        <v>0</v>
      </c>
      <c r="G152" s="7" t="s">
        <v>0</v>
      </c>
      <c r="H152" s="7" t="s">
        <v>0</v>
      </c>
      <c r="I152" s="7" t="s">
        <v>0</v>
      </c>
      <c r="J152" s="8">
        <v>0</v>
      </c>
      <c r="K152" s="8">
        <v>0</v>
      </c>
      <c r="L152" s="8">
        <v>0</v>
      </c>
      <c r="M152" s="7" t="s">
        <v>0</v>
      </c>
    </row>
    <row r="153" spans="1:14" ht="24" outlineLevel="2" x14ac:dyDescent="0.25">
      <c r="A153" s="47" t="s">
        <v>0</v>
      </c>
      <c r="B153" s="38" t="s">
        <v>0</v>
      </c>
      <c r="C153" s="32"/>
      <c r="D153" s="13" t="s">
        <v>40</v>
      </c>
      <c r="E153" s="7" t="s">
        <v>0</v>
      </c>
      <c r="F153" s="7" t="s">
        <v>0</v>
      </c>
      <c r="G153" s="7" t="s">
        <v>0</v>
      </c>
      <c r="H153" s="7" t="s">
        <v>0</v>
      </c>
      <c r="I153" s="7" t="s">
        <v>0</v>
      </c>
      <c r="J153" s="8">
        <v>0</v>
      </c>
      <c r="K153" s="8">
        <v>0</v>
      </c>
      <c r="L153" s="8">
        <v>0</v>
      </c>
      <c r="M153" s="7" t="s">
        <v>0</v>
      </c>
      <c r="N153" s="14"/>
    </row>
    <row r="154" spans="1:14" ht="24" outlineLevel="2" x14ac:dyDescent="0.25">
      <c r="A154" s="47" t="s">
        <v>0</v>
      </c>
      <c r="B154" s="38" t="s">
        <v>0</v>
      </c>
      <c r="C154" s="32"/>
      <c r="D154" s="13" t="s">
        <v>47</v>
      </c>
      <c r="E154" s="7" t="s">
        <v>0</v>
      </c>
      <c r="F154" s="7" t="s">
        <v>0</v>
      </c>
      <c r="G154" s="7" t="s">
        <v>0</v>
      </c>
      <c r="H154" s="7" t="s">
        <v>0</v>
      </c>
      <c r="I154" s="7" t="s">
        <v>0</v>
      </c>
      <c r="J154" s="8">
        <v>0</v>
      </c>
      <c r="K154" s="8">
        <v>0</v>
      </c>
      <c r="L154" s="8">
        <v>0</v>
      </c>
      <c r="M154" s="7" t="s">
        <v>0</v>
      </c>
    </row>
    <row r="155" spans="1:14" ht="24" outlineLevel="2" x14ac:dyDescent="0.25">
      <c r="A155" s="47" t="s">
        <v>0</v>
      </c>
      <c r="B155" s="38" t="s">
        <v>0</v>
      </c>
      <c r="C155" s="32"/>
      <c r="D155" s="13" t="s">
        <v>48</v>
      </c>
      <c r="E155" s="7" t="s">
        <v>0</v>
      </c>
      <c r="F155" s="7" t="s">
        <v>0</v>
      </c>
      <c r="G155" s="7" t="s">
        <v>0</v>
      </c>
      <c r="H155" s="7" t="s">
        <v>0</v>
      </c>
      <c r="I155" s="7" t="s">
        <v>0</v>
      </c>
      <c r="J155" s="8">
        <v>49200000</v>
      </c>
      <c r="K155" s="8">
        <v>75300000</v>
      </c>
      <c r="L155" s="8"/>
      <c r="M155" s="7" t="s">
        <v>0</v>
      </c>
    </row>
    <row r="156" spans="1:14" outlineLevel="2" x14ac:dyDescent="0.25">
      <c r="A156" s="48" t="s">
        <v>0</v>
      </c>
      <c r="B156" s="39" t="s">
        <v>0</v>
      </c>
      <c r="C156" s="33"/>
      <c r="D156" s="15" t="s">
        <v>49</v>
      </c>
      <c r="E156" s="16" t="s">
        <v>0</v>
      </c>
      <c r="F156" s="16" t="s">
        <v>0</v>
      </c>
      <c r="G156" s="16" t="s">
        <v>0</v>
      </c>
      <c r="H156" s="16" t="s">
        <v>0</v>
      </c>
      <c r="I156" s="16" t="s">
        <v>0</v>
      </c>
      <c r="J156" s="17">
        <f>SUM(J152:J155)</f>
        <v>49200000</v>
      </c>
      <c r="K156" s="17">
        <f>SUM(K152:K155)</f>
        <v>75300000</v>
      </c>
      <c r="L156" s="17">
        <f>SUM(L152:L155)</f>
        <v>0</v>
      </c>
      <c r="M156" s="7" t="s">
        <v>0</v>
      </c>
    </row>
    <row r="157" spans="1:14" ht="28.2" customHeight="1" outlineLevel="2" x14ac:dyDescent="0.25">
      <c r="A157" s="26" t="s">
        <v>95</v>
      </c>
      <c r="B157" s="28" t="s">
        <v>94</v>
      </c>
      <c r="C157" s="31" t="s">
        <v>27</v>
      </c>
      <c r="D157" s="13" t="s">
        <v>28</v>
      </c>
      <c r="E157" s="7" t="s">
        <v>29</v>
      </c>
      <c r="F157" s="7" t="s">
        <v>30</v>
      </c>
      <c r="G157" s="7" t="s">
        <v>31</v>
      </c>
      <c r="H157" s="7" t="s">
        <v>38</v>
      </c>
      <c r="I157" s="7" t="s">
        <v>39</v>
      </c>
      <c r="J157" s="8">
        <v>99999</v>
      </c>
      <c r="K157" s="8">
        <v>100000</v>
      </c>
      <c r="L157" s="8">
        <v>100000</v>
      </c>
      <c r="M157" s="7" t="s">
        <v>0</v>
      </c>
    </row>
    <row r="158" spans="1:14" ht="38.25" customHeight="1" outlineLevel="2" x14ac:dyDescent="0.25">
      <c r="A158" s="26" t="s">
        <v>0</v>
      </c>
      <c r="B158" s="29" t="s">
        <v>0</v>
      </c>
      <c r="C158" s="32"/>
      <c r="D158" s="13" t="s">
        <v>40</v>
      </c>
      <c r="E158" s="7" t="s">
        <v>0</v>
      </c>
      <c r="F158" s="7" t="s">
        <v>0</v>
      </c>
      <c r="G158" s="7" t="s">
        <v>0</v>
      </c>
      <c r="H158" s="7" t="s">
        <v>0</v>
      </c>
      <c r="I158" s="7" t="s">
        <v>0</v>
      </c>
      <c r="J158" s="8">
        <v>0</v>
      </c>
      <c r="K158" s="8">
        <v>0</v>
      </c>
      <c r="L158" s="8">
        <v>0</v>
      </c>
      <c r="M158" s="7" t="s">
        <v>0</v>
      </c>
    </row>
    <row r="159" spans="1:14" ht="28.2" customHeight="1" outlineLevel="2" x14ac:dyDescent="0.25">
      <c r="A159" s="26" t="s">
        <v>0</v>
      </c>
      <c r="B159" s="29" t="s">
        <v>0</v>
      </c>
      <c r="C159" s="32"/>
      <c r="D159" s="13" t="s">
        <v>47</v>
      </c>
      <c r="E159" s="7" t="s">
        <v>0</v>
      </c>
      <c r="F159" s="7" t="s">
        <v>0</v>
      </c>
      <c r="G159" s="7" t="s">
        <v>0</v>
      </c>
      <c r="H159" s="7" t="s">
        <v>0</v>
      </c>
      <c r="I159" s="7" t="s">
        <v>0</v>
      </c>
      <c r="J159" s="8">
        <v>0</v>
      </c>
      <c r="K159" s="8">
        <v>0</v>
      </c>
      <c r="L159" s="8">
        <v>0</v>
      </c>
      <c r="M159" s="7" t="s">
        <v>0</v>
      </c>
    </row>
    <row r="160" spans="1:14" ht="28.2" customHeight="1" outlineLevel="2" x14ac:dyDescent="0.25">
      <c r="A160" s="26" t="s">
        <v>0</v>
      </c>
      <c r="B160" s="29" t="s">
        <v>0</v>
      </c>
      <c r="C160" s="32"/>
      <c r="D160" s="13" t="s">
        <v>48</v>
      </c>
      <c r="E160" s="7" t="s">
        <v>0</v>
      </c>
      <c r="F160" s="7" t="s">
        <v>0</v>
      </c>
      <c r="G160" s="7" t="s">
        <v>0</v>
      </c>
      <c r="H160" s="7" t="s">
        <v>0</v>
      </c>
      <c r="I160" s="7" t="s">
        <v>0</v>
      </c>
      <c r="J160" s="8">
        <v>0</v>
      </c>
      <c r="K160" s="8">
        <v>0</v>
      </c>
      <c r="L160" s="8">
        <v>0</v>
      </c>
      <c r="M160" s="7" t="s">
        <v>0</v>
      </c>
    </row>
    <row r="161" spans="1:14" ht="42" customHeight="1" outlineLevel="2" x14ac:dyDescent="0.25">
      <c r="A161" s="27" t="s">
        <v>0</v>
      </c>
      <c r="B161" s="30" t="s">
        <v>0</v>
      </c>
      <c r="C161" s="33"/>
      <c r="D161" s="15" t="s">
        <v>49</v>
      </c>
      <c r="E161" s="16" t="s">
        <v>0</v>
      </c>
      <c r="F161" s="16" t="s">
        <v>0</v>
      </c>
      <c r="G161" s="16" t="s">
        <v>0</v>
      </c>
      <c r="H161" s="16" t="s">
        <v>0</v>
      </c>
      <c r="I161" s="16" t="s">
        <v>0</v>
      </c>
      <c r="J161" s="17">
        <f>SUM(J157:J160)</f>
        <v>99999</v>
      </c>
      <c r="K161" s="17">
        <f>SUM(K157:K160)</f>
        <v>100000</v>
      </c>
      <c r="L161" s="17">
        <f>SUM(L157:L160)</f>
        <v>100000</v>
      </c>
      <c r="M161" s="7" t="s">
        <v>0</v>
      </c>
    </row>
    <row r="162" spans="1:14" ht="24" outlineLevel="2" x14ac:dyDescent="0.25">
      <c r="A162" s="25" t="s">
        <v>97</v>
      </c>
      <c r="B162" s="28" t="s">
        <v>133</v>
      </c>
      <c r="C162" s="31" t="s">
        <v>27</v>
      </c>
      <c r="D162" s="13" t="s">
        <v>28</v>
      </c>
      <c r="E162" s="7" t="s">
        <v>29</v>
      </c>
      <c r="F162" s="7" t="s">
        <v>30</v>
      </c>
      <c r="G162" s="7" t="s">
        <v>31</v>
      </c>
      <c r="H162" s="7" t="s">
        <v>38</v>
      </c>
      <c r="I162" s="7" t="s">
        <v>39</v>
      </c>
      <c r="J162" s="8">
        <v>300000</v>
      </c>
      <c r="K162" s="8">
        <v>300000</v>
      </c>
      <c r="L162" s="8">
        <v>300000</v>
      </c>
      <c r="M162" s="7" t="s">
        <v>0</v>
      </c>
    </row>
    <row r="163" spans="1:14" ht="24" outlineLevel="2" x14ac:dyDescent="0.25">
      <c r="A163" s="26" t="s">
        <v>0</v>
      </c>
      <c r="B163" s="29" t="s">
        <v>0</v>
      </c>
      <c r="C163" s="32"/>
      <c r="D163" s="13" t="s">
        <v>40</v>
      </c>
      <c r="E163" s="7" t="s">
        <v>0</v>
      </c>
      <c r="F163" s="7" t="s">
        <v>0</v>
      </c>
      <c r="G163" s="7" t="s">
        <v>0</v>
      </c>
      <c r="H163" s="7" t="s">
        <v>0</v>
      </c>
      <c r="I163" s="7" t="s">
        <v>0</v>
      </c>
      <c r="J163" s="8">
        <v>0</v>
      </c>
      <c r="K163" s="8">
        <v>0</v>
      </c>
      <c r="L163" s="8">
        <v>0</v>
      </c>
      <c r="M163" s="7" t="s">
        <v>0</v>
      </c>
      <c r="N163" s="14"/>
    </row>
    <row r="164" spans="1:14" ht="24" outlineLevel="2" x14ac:dyDescent="0.25">
      <c r="A164" s="26" t="s">
        <v>0</v>
      </c>
      <c r="B164" s="29" t="s">
        <v>0</v>
      </c>
      <c r="C164" s="32"/>
      <c r="D164" s="13" t="s">
        <v>47</v>
      </c>
      <c r="E164" s="7" t="s">
        <v>0</v>
      </c>
      <c r="F164" s="7" t="s">
        <v>0</v>
      </c>
      <c r="G164" s="7" t="s">
        <v>0</v>
      </c>
      <c r="H164" s="7" t="s">
        <v>0</v>
      </c>
      <c r="I164" s="7" t="s">
        <v>0</v>
      </c>
      <c r="J164" s="8">
        <v>0</v>
      </c>
      <c r="K164" s="8">
        <v>0</v>
      </c>
      <c r="L164" s="8">
        <v>0</v>
      </c>
      <c r="M164" s="7" t="s">
        <v>0</v>
      </c>
    </row>
    <row r="165" spans="1:14" ht="24" outlineLevel="2" x14ac:dyDescent="0.25">
      <c r="A165" s="26" t="s">
        <v>0</v>
      </c>
      <c r="B165" s="29" t="s">
        <v>0</v>
      </c>
      <c r="C165" s="32"/>
      <c r="D165" s="13" t="s">
        <v>48</v>
      </c>
      <c r="E165" s="7" t="s">
        <v>0</v>
      </c>
      <c r="F165" s="7" t="s">
        <v>0</v>
      </c>
      <c r="G165" s="7" t="s">
        <v>0</v>
      </c>
      <c r="H165" s="7" t="s">
        <v>0</v>
      </c>
      <c r="I165" s="7" t="s">
        <v>0</v>
      </c>
      <c r="J165" s="8">
        <v>0</v>
      </c>
      <c r="K165" s="8">
        <v>0</v>
      </c>
      <c r="L165" s="8">
        <v>0</v>
      </c>
      <c r="M165" s="7" t="s">
        <v>0</v>
      </c>
    </row>
    <row r="166" spans="1:14" outlineLevel="2" x14ac:dyDescent="0.25">
      <c r="A166" s="34" t="s">
        <v>0</v>
      </c>
      <c r="B166" s="30" t="s">
        <v>0</v>
      </c>
      <c r="C166" s="33"/>
      <c r="D166" s="15" t="s">
        <v>49</v>
      </c>
      <c r="E166" s="16" t="s">
        <v>0</v>
      </c>
      <c r="F166" s="16" t="s">
        <v>0</v>
      </c>
      <c r="G166" s="16" t="s">
        <v>0</v>
      </c>
      <c r="H166" s="16" t="s">
        <v>0</v>
      </c>
      <c r="I166" s="16" t="s">
        <v>0</v>
      </c>
      <c r="J166" s="17">
        <f>SUM(J162:J165)</f>
        <v>300000</v>
      </c>
      <c r="K166" s="17">
        <f>SUM(K162:K165)</f>
        <v>300000</v>
      </c>
      <c r="L166" s="17">
        <f>SUM(L162:L165)</f>
        <v>300000</v>
      </c>
      <c r="M166" s="7" t="s">
        <v>0</v>
      </c>
    </row>
    <row r="167" spans="1:14" ht="24" outlineLevel="2" x14ac:dyDescent="0.25">
      <c r="A167" s="25" t="s">
        <v>111</v>
      </c>
      <c r="B167" s="28" t="s">
        <v>96</v>
      </c>
      <c r="C167" s="31" t="s">
        <v>27</v>
      </c>
      <c r="D167" s="13" t="s">
        <v>28</v>
      </c>
      <c r="E167" s="7" t="s">
        <v>29</v>
      </c>
      <c r="F167" s="7" t="s">
        <v>30</v>
      </c>
      <c r="G167" s="7" t="s">
        <v>31</v>
      </c>
      <c r="H167" s="7" t="s">
        <v>38</v>
      </c>
      <c r="I167" s="7" t="s">
        <v>39</v>
      </c>
      <c r="J167" s="8">
        <v>500000</v>
      </c>
      <c r="K167" s="8">
        <v>500000</v>
      </c>
      <c r="L167" s="8">
        <v>500000</v>
      </c>
      <c r="M167" s="7" t="s">
        <v>0</v>
      </c>
    </row>
    <row r="168" spans="1:14" ht="24" outlineLevel="2" x14ac:dyDescent="0.25">
      <c r="A168" s="26" t="s">
        <v>0</v>
      </c>
      <c r="B168" s="29" t="s">
        <v>0</v>
      </c>
      <c r="C168" s="32"/>
      <c r="D168" s="13" t="s">
        <v>40</v>
      </c>
      <c r="E168" s="7" t="s">
        <v>0</v>
      </c>
      <c r="F168" s="7" t="s">
        <v>0</v>
      </c>
      <c r="G168" s="7" t="s">
        <v>0</v>
      </c>
      <c r="H168" s="7" t="s">
        <v>0</v>
      </c>
      <c r="I168" s="7" t="s">
        <v>0</v>
      </c>
      <c r="J168" s="8">
        <v>0</v>
      </c>
      <c r="K168" s="8">
        <v>0</v>
      </c>
      <c r="L168" s="8">
        <v>0</v>
      </c>
      <c r="M168" s="7" t="s">
        <v>0</v>
      </c>
    </row>
    <row r="169" spans="1:14" ht="24" outlineLevel="2" x14ac:dyDescent="0.25">
      <c r="A169" s="26" t="s">
        <v>0</v>
      </c>
      <c r="B169" s="29" t="s">
        <v>0</v>
      </c>
      <c r="C169" s="32"/>
      <c r="D169" s="13" t="s">
        <v>47</v>
      </c>
      <c r="E169" s="7" t="s">
        <v>0</v>
      </c>
      <c r="F169" s="7" t="s">
        <v>0</v>
      </c>
      <c r="G169" s="7" t="s">
        <v>0</v>
      </c>
      <c r="H169" s="7" t="s">
        <v>0</v>
      </c>
      <c r="I169" s="7" t="s">
        <v>0</v>
      </c>
      <c r="J169" s="8">
        <v>0</v>
      </c>
      <c r="K169" s="8">
        <v>0</v>
      </c>
      <c r="L169" s="8">
        <v>0</v>
      </c>
      <c r="M169" s="7" t="s">
        <v>0</v>
      </c>
    </row>
    <row r="170" spans="1:14" ht="24" outlineLevel="2" x14ac:dyDescent="0.25">
      <c r="A170" s="26" t="s">
        <v>0</v>
      </c>
      <c r="B170" s="29" t="s">
        <v>0</v>
      </c>
      <c r="C170" s="32"/>
      <c r="D170" s="13" t="s">
        <v>48</v>
      </c>
      <c r="E170" s="7" t="s">
        <v>0</v>
      </c>
      <c r="F170" s="7" t="s">
        <v>0</v>
      </c>
      <c r="G170" s="7" t="s">
        <v>0</v>
      </c>
      <c r="H170" s="7" t="s">
        <v>0</v>
      </c>
      <c r="I170" s="7" t="s">
        <v>0</v>
      </c>
      <c r="J170" s="8">
        <v>0</v>
      </c>
      <c r="K170" s="8">
        <v>0</v>
      </c>
      <c r="L170" s="8">
        <v>0</v>
      </c>
      <c r="M170" s="7" t="s">
        <v>0</v>
      </c>
    </row>
    <row r="171" spans="1:14" outlineLevel="2" x14ac:dyDescent="0.25">
      <c r="A171" s="27" t="s">
        <v>0</v>
      </c>
      <c r="B171" s="30" t="s">
        <v>0</v>
      </c>
      <c r="C171" s="33"/>
      <c r="D171" s="15" t="s">
        <v>49</v>
      </c>
      <c r="E171" s="16" t="s">
        <v>0</v>
      </c>
      <c r="F171" s="16" t="s">
        <v>0</v>
      </c>
      <c r="G171" s="16" t="s">
        <v>0</v>
      </c>
      <c r="H171" s="16" t="s">
        <v>0</v>
      </c>
      <c r="I171" s="16" t="s">
        <v>0</v>
      </c>
      <c r="J171" s="17">
        <f>SUM(J167:J170)</f>
        <v>500000</v>
      </c>
      <c r="K171" s="17">
        <f>SUM(K167:K170)</f>
        <v>500000</v>
      </c>
      <c r="L171" s="17">
        <f>SUM(L167:L170)</f>
        <v>500000</v>
      </c>
      <c r="M171" s="7" t="s">
        <v>0</v>
      </c>
    </row>
    <row r="172" spans="1:14" ht="24" outlineLevel="2" x14ac:dyDescent="0.25">
      <c r="A172" s="25" t="s">
        <v>134</v>
      </c>
      <c r="B172" s="28" t="s">
        <v>98</v>
      </c>
      <c r="C172" s="31" t="s">
        <v>27</v>
      </c>
      <c r="D172" s="13" t="s">
        <v>28</v>
      </c>
      <c r="E172" s="7" t="s">
        <v>29</v>
      </c>
      <c r="F172" s="7" t="s">
        <v>30</v>
      </c>
      <c r="G172" s="7" t="s">
        <v>31</v>
      </c>
      <c r="H172" s="7" t="s">
        <v>38</v>
      </c>
      <c r="I172" s="7" t="s">
        <v>39</v>
      </c>
      <c r="J172" s="8">
        <v>2200000</v>
      </c>
      <c r="K172" s="8">
        <v>0</v>
      </c>
      <c r="L172" s="8">
        <v>0</v>
      </c>
      <c r="M172" s="7" t="s">
        <v>0</v>
      </c>
    </row>
    <row r="173" spans="1:14" ht="24" outlineLevel="2" x14ac:dyDescent="0.25">
      <c r="A173" s="26" t="s">
        <v>0</v>
      </c>
      <c r="B173" s="29" t="s">
        <v>0</v>
      </c>
      <c r="C173" s="32"/>
      <c r="D173" s="13" t="s">
        <v>40</v>
      </c>
      <c r="E173" s="7" t="s">
        <v>0</v>
      </c>
      <c r="F173" s="7" t="s">
        <v>0</v>
      </c>
      <c r="G173" s="7" t="s">
        <v>0</v>
      </c>
      <c r="H173" s="7" t="s">
        <v>0</v>
      </c>
      <c r="I173" s="7" t="s">
        <v>0</v>
      </c>
      <c r="J173" s="8">
        <v>0</v>
      </c>
      <c r="K173" s="8">
        <v>0</v>
      </c>
      <c r="L173" s="8">
        <v>0</v>
      </c>
      <c r="M173" s="7" t="s">
        <v>0</v>
      </c>
    </row>
    <row r="174" spans="1:14" ht="24" outlineLevel="2" x14ac:dyDescent="0.25">
      <c r="A174" s="26" t="s">
        <v>0</v>
      </c>
      <c r="B174" s="29" t="s">
        <v>0</v>
      </c>
      <c r="C174" s="32"/>
      <c r="D174" s="13" t="s">
        <v>47</v>
      </c>
      <c r="E174" s="7" t="s">
        <v>0</v>
      </c>
      <c r="F174" s="7" t="s">
        <v>0</v>
      </c>
      <c r="G174" s="7" t="s">
        <v>0</v>
      </c>
      <c r="H174" s="7" t="s">
        <v>0</v>
      </c>
      <c r="I174" s="7" t="s">
        <v>0</v>
      </c>
      <c r="J174" s="8">
        <v>0</v>
      </c>
      <c r="K174" s="8">
        <v>0</v>
      </c>
      <c r="L174" s="8">
        <v>0</v>
      </c>
      <c r="M174" s="7" t="s">
        <v>0</v>
      </c>
    </row>
    <row r="175" spans="1:14" ht="24" outlineLevel="2" x14ac:dyDescent="0.25">
      <c r="A175" s="26" t="s">
        <v>0</v>
      </c>
      <c r="B175" s="29" t="s">
        <v>0</v>
      </c>
      <c r="C175" s="32"/>
      <c r="D175" s="13" t="s">
        <v>48</v>
      </c>
      <c r="E175" s="7" t="s">
        <v>0</v>
      </c>
      <c r="F175" s="7" t="s">
        <v>0</v>
      </c>
      <c r="G175" s="7" t="s">
        <v>0</v>
      </c>
      <c r="H175" s="7" t="s">
        <v>0</v>
      </c>
      <c r="I175" s="7" t="s">
        <v>0</v>
      </c>
      <c r="J175" s="8">
        <v>0</v>
      </c>
      <c r="K175" s="8">
        <v>0</v>
      </c>
      <c r="L175" s="8">
        <v>0</v>
      </c>
      <c r="M175" s="7" t="s">
        <v>0</v>
      </c>
    </row>
    <row r="176" spans="1:14" outlineLevel="2" x14ac:dyDescent="0.25">
      <c r="A176" s="27" t="s">
        <v>0</v>
      </c>
      <c r="B176" s="30" t="s">
        <v>0</v>
      </c>
      <c r="C176" s="33"/>
      <c r="D176" s="15" t="s">
        <v>49</v>
      </c>
      <c r="E176" s="16" t="s">
        <v>0</v>
      </c>
      <c r="F176" s="16" t="s">
        <v>0</v>
      </c>
      <c r="G176" s="16" t="s">
        <v>0</v>
      </c>
      <c r="H176" s="16" t="s">
        <v>0</v>
      </c>
      <c r="I176" s="16" t="s">
        <v>0</v>
      </c>
      <c r="J176" s="17">
        <f>SUM(J172:J175)</f>
        <v>2200000</v>
      </c>
      <c r="K176" s="17">
        <f>SUM(K172:K175)</f>
        <v>0</v>
      </c>
      <c r="L176" s="17">
        <f>SUM(L172:L175)</f>
        <v>0</v>
      </c>
      <c r="M176" s="7" t="s">
        <v>0</v>
      </c>
    </row>
    <row r="177" spans="1:14" ht="24" outlineLevel="2" x14ac:dyDescent="0.25">
      <c r="A177" s="25" t="s">
        <v>100</v>
      </c>
      <c r="B177" s="28" t="s">
        <v>99</v>
      </c>
      <c r="C177" s="31" t="s">
        <v>27</v>
      </c>
      <c r="D177" s="13" t="s">
        <v>28</v>
      </c>
      <c r="E177" s="7" t="s">
        <v>29</v>
      </c>
      <c r="F177" s="7" t="s">
        <v>30</v>
      </c>
      <c r="G177" s="7" t="s">
        <v>31</v>
      </c>
      <c r="H177" s="7" t="s">
        <v>38</v>
      </c>
      <c r="I177" s="7" t="s">
        <v>39</v>
      </c>
      <c r="J177" s="8">
        <v>500000</v>
      </c>
      <c r="K177" s="8">
        <v>500000</v>
      </c>
      <c r="L177" s="8">
        <v>500000</v>
      </c>
      <c r="M177" s="7" t="s">
        <v>0</v>
      </c>
    </row>
    <row r="178" spans="1:14" ht="24" outlineLevel="2" x14ac:dyDescent="0.25">
      <c r="A178" s="26" t="s">
        <v>0</v>
      </c>
      <c r="B178" s="29" t="s">
        <v>0</v>
      </c>
      <c r="C178" s="32"/>
      <c r="D178" s="13" t="s">
        <v>40</v>
      </c>
      <c r="E178" s="7" t="s">
        <v>0</v>
      </c>
      <c r="F178" s="7" t="s">
        <v>0</v>
      </c>
      <c r="G178" s="7" t="s">
        <v>0</v>
      </c>
      <c r="H178" s="7" t="s">
        <v>0</v>
      </c>
      <c r="I178" s="7" t="s">
        <v>0</v>
      </c>
      <c r="J178" s="8">
        <v>0</v>
      </c>
      <c r="K178" s="8">
        <v>0</v>
      </c>
      <c r="L178" s="8">
        <v>0</v>
      </c>
      <c r="M178" s="7" t="s">
        <v>0</v>
      </c>
    </row>
    <row r="179" spans="1:14" ht="24" outlineLevel="2" x14ac:dyDescent="0.25">
      <c r="A179" s="26" t="s">
        <v>0</v>
      </c>
      <c r="B179" s="29" t="s">
        <v>0</v>
      </c>
      <c r="C179" s="32"/>
      <c r="D179" s="13" t="s">
        <v>47</v>
      </c>
      <c r="E179" s="7" t="s">
        <v>0</v>
      </c>
      <c r="F179" s="7" t="s">
        <v>0</v>
      </c>
      <c r="G179" s="7" t="s">
        <v>0</v>
      </c>
      <c r="H179" s="7" t="s">
        <v>0</v>
      </c>
      <c r="I179" s="7" t="s">
        <v>0</v>
      </c>
      <c r="J179" s="8">
        <v>0</v>
      </c>
      <c r="K179" s="8">
        <v>0</v>
      </c>
      <c r="L179" s="8">
        <v>0</v>
      </c>
      <c r="M179" s="7" t="s">
        <v>0</v>
      </c>
    </row>
    <row r="180" spans="1:14" ht="24" outlineLevel="2" x14ac:dyDescent="0.25">
      <c r="A180" s="26" t="s">
        <v>0</v>
      </c>
      <c r="B180" s="29" t="s">
        <v>0</v>
      </c>
      <c r="C180" s="32"/>
      <c r="D180" s="13" t="s">
        <v>48</v>
      </c>
      <c r="E180" s="7" t="s">
        <v>0</v>
      </c>
      <c r="F180" s="7" t="s">
        <v>0</v>
      </c>
      <c r="G180" s="7" t="s">
        <v>0</v>
      </c>
      <c r="H180" s="7" t="s">
        <v>0</v>
      </c>
      <c r="I180" s="7" t="s">
        <v>0</v>
      </c>
      <c r="J180" s="8">
        <v>0</v>
      </c>
      <c r="K180" s="8">
        <v>0</v>
      </c>
      <c r="L180" s="8">
        <v>0</v>
      </c>
      <c r="M180" s="7" t="s">
        <v>0</v>
      </c>
    </row>
    <row r="181" spans="1:14" outlineLevel="2" x14ac:dyDescent="0.25">
      <c r="A181" s="34" t="s">
        <v>0</v>
      </c>
      <c r="B181" s="30" t="s">
        <v>0</v>
      </c>
      <c r="C181" s="33"/>
      <c r="D181" s="15" t="s">
        <v>49</v>
      </c>
      <c r="E181" s="16" t="s">
        <v>0</v>
      </c>
      <c r="F181" s="16" t="s">
        <v>0</v>
      </c>
      <c r="G181" s="16" t="s">
        <v>0</v>
      </c>
      <c r="H181" s="16" t="s">
        <v>0</v>
      </c>
      <c r="I181" s="16" t="s">
        <v>0</v>
      </c>
      <c r="J181" s="17">
        <f>SUM(J177:J180)</f>
        <v>500000</v>
      </c>
      <c r="K181" s="17">
        <f>SUM(K177:K180)</f>
        <v>500000</v>
      </c>
      <c r="L181" s="17">
        <f>SUM(L177:L180)</f>
        <v>500000</v>
      </c>
      <c r="M181" s="7" t="s">
        <v>0</v>
      </c>
    </row>
    <row r="182" spans="1:14" ht="24" outlineLevel="2" x14ac:dyDescent="0.25">
      <c r="A182" s="25" t="s">
        <v>135</v>
      </c>
      <c r="B182" s="28" t="s">
        <v>124</v>
      </c>
      <c r="C182" s="31" t="s">
        <v>27</v>
      </c>
      <c r="D182" s="13" t="s">
        <v>28</v>
      </c>
      <c r="E182" s="7" t="s">
        <v>29</v>
      </c>
      <c r="F182" s="7" t="s">
        <v>30</v>
      </c>
      <c r="G182" s="7" t="s">
        <v>31</v>
      </c>
      <c r="H182" s="7" t="s">
        <v>38</v>
      </c>
      <c r="I182" s="7" t="s">
        <v>39</v>
      </c>
      <c r="J182" s="8">
        <v>0</v>
      </c>
      <c r="K182" s="8">
        <v>1000000</v>
      </c>
      <c r="L182" s="8">
        <v>1000000</v>
      </c>
      <c r="M182" s="7" t="s">
        <v>0</v>
      </c>
    </row>
    <row r="183" spans="1:14" ht="24" outlineLevel="2" x14ac:dyDescent="0.25">
      <c r="A183" s="26" t="s">
        <v>0</v>
      </c>
      <c r="B183" s="29" t="s">
        <v>0</v>
      </c>
      <c r="C183" s="32"/>
      <c r="D183" s="13" t="s">
        <v>40</v>
      </c>
      <c r="E183" s="7" t="s">
        <v>0</v>
      </c>
      <c r="F183" s="7" t="s">
        <v>0</v>
      </c>
      <c r="G183" s="7" t="s">
        <v>0</v>
      </c>
      <c r="H183" s="7" t="s">
        <v>0</v>
      </c>
      <c r="I183" s="7" t="s">
        <v>0</v>
      </c>
      <c r="J183" s="8">
        <v>0</v>
      </c>
      <c r="K183" s="8">
        <v>0</v>
      </c>
      <c r="L183" s="8">
        <v>0</v>
      </c>
      <c r="M183" s="7" t="s">
        <v>0</v>
      </c>
      <c r="N183" s="14"/>
    </row>
    <row r="184" spans="1:14" ht="24" outlineLevel="2" x14ac:dyDescent="0.25">
      <c r="A184" s="26" t="s">
        <v>0</v>
      </c>
      <c r="B184" s="29" t="s">
        <v>0</v>
      </c>
      <c r="C184" s="32"/>
      <c r="D184" s="13" t="s">
        <v>47</v>
      </c>
      <c r="E184" s="7" t="s">
        <v>0</v>
      </c>
      <c r="F184" s="7" t="s">
        <v>0</v>
      </c>
      <c r="G184" s="7" t="s">
        <v>0</v>
      </c>
      <c r="H184" s="7" t="s">
        <v>0</v>
      </c>
      <c r="I184" s="7" t="s">
        <v>0</v>
      </c>
      <c r="J184" s="8">
        <v>0</v>
      </c>
      <c r="K184" s="8">
        <v>0</v>
      </c>
      <c r="L184" s="8">
        <v>0</v>
      </c>
      <c r="M184" s="7" t="s">
        <v>0</v>
      </c>
    </row>
    <row r="185" spans="1:14" ht="24" outlineLevel="2" x14ac:dyDescent="0.25">
      <c r="A185" s="26" t="s">
        <v>0</v>
      </c>
      <c r="B185" s="29" t="s">
        <v>0</v>
      </c>
      <c r="C185" s="32"/>
      <c r="D185" s="13" t="s">
        <v>48</v>
      </c>
      <c r="E185" s="7" t="s">
        <v>0</v>
      </c>
      <c r="F185" s="7" t="s">
        <v>0</v>
      </c>
      <c r="G185" s="7" t="s">
        <v>0</v>
      </c>
      <c r="H185" s="7" t="s">
        <v>0</v>
      </c>
      <c r="I185" s="7" t="s">
        <v>0</v>
      </c>
      <c r="J185" s="8">
        <v>0</v>
      </c>
      <c r="K185" s="8">
        <v>0</v>
      </c>
      <c r="L185" s="8">
        <v>0</v>
      </c>
      <c r="M185" s="7" t="s">
        <v>0</v>
      </c>
    </row>
    <row r="186" spans="1:14" outlineLevel="2" x14ac:dyDescent="0.25">
      <c r="A186" s="34" t="s">
        <v>0</v>
      </c>
      <c r="B186" s="30" t="s">
        <v>0</v>
      </c>
      <c r="C186" s="33"/>
      <c r="D186" s="15" t="s">
        <v>49</v>
      </c>
      <c r="E186" s="16" t="s">
        <v>0</v>
      </c>
      <c r="F186" s="16" t="s">
        <v>0</v>
      </c>
      <c r="G186" s="16" t="s">
        <v>0</v>
      </c>
      <c r="H186" s="16" t="s">
        <v>0</v>
      </c>
      <c r="I186" s="16" t="s">
        <v>0</v>
      </c>
      <c r="J186" s="17">
        <f>SUM(J182:J185)</f>
        <v>0</v>
      </c>
      <c r="K186" s="17">
        <f>SUM(K182:K185)</f>
        <v>1000000</v>
      </c>
      <c r="L186" s="17">
        <f>SUM(L182:L185)</f>
        <v>1000000</v>
      </c>
      <c r="M186" s="7" t="s">
        <v>0</v>
      </c>
    </row>
    <row r="187" spans="1:14" ht="24" x14ac:dyDescent="0.25">
      <c r="A187" s="25" t="s">
        <v>101</v>
      </c>
      <c r="B187" s="28" t="s">
        <v>142</v>
      </c>
      <c r="C187" s="31" t="s">
        <v>27</v>
      </c>
      <c r="D187" s="21" t="s">
        <v>28</v>
      </c>
      <c r="E187" s="23"/>
      <c r="F187" s="23"/>
      <c r="G187" s="23"/>
      <c r="H187" s="23"/>
      <c r="I187" s="23"/>
      <c r="J187" s="22">
        <f t="shared" ref="J187:L190" si="16">J192</f>
        <v>0</v>
      </c>
      <c r="K187" s="8">
        <f t="shared" si="16"/>
        <v>0</v>
      </c>
      <c r="L187" s="8">
        <f t="shared" si="16"/>
        <v>0</v>
      </c>
      <c r="M187" s="7" t="s">
        <v>0</v>
      </c>
    </row>
    <row r="188" spans="1:14" ht="24" x14ac:dyDescent="0.25">
      <c r="A188" s="26" t="s">
        <v>0</v>
      </c>
      <c r="B188" s="29" t="s">
        <v>0</v>
      </c>
      <c r="C188" s="32"/>
      <c r="D188" s="13" t="s">
        <v>40</v>
      </c>
      <c r="E188" s="19"/>
      <c r="F188" s="19"/>
      <c r="G188" s="19"/>
      <c r="H188" s="19"/>
      <c r="I188" s="19"/>
      <c r="J188" s="8">
        <f t="shared" si="16"/>
        <v>0</v>
      </c>
      <c r="K188" s="8">
        <f t="shared" si="16"/>
        <v>0</v>
      </c>
      <c r="L188" s="8">
        <f t="shared" si="16"/>
        <v>0</v>
      </c>
      <c r="M188" s="7" t="s">
        <v>0</v>
      </c>
      <c r="N188" s="14"/>
    </row>
    <row r="189" spans="1:14" ht="24" x14ac:dyDescent="0.25">
      <c r="A189" s="26" t="s">
        <v>0</v>
      </c>
      <c r="B189" s="29" t="s">
        <v>0</v>
      </c>
      <c r="C189" s="32"/>
      <c r="D189" s="13" t="s">
        <v>47</v>
      </c>
      <c r="E189" s="7"/>
      <c r="F189" s="7"/>
      <c r="G189" s="7"/>
      <c r="H189" s="7"/>
      <c r="I189" s="7"/>
      <c r="J189" s="8">
        <f t="shared" si="16"/>
        <v>0</v>
      </c>
      <c r="K189" s="8">
        <f t="shared" si="16"/>
        <v>0</v>
      </c>
      <c r="L189" s="8">
        <f t="shared" si="16"/>
        <v>0</v>
      </c>
      <c r="M189" s="7" t="s">
        <v>0</v>
      </c>
    </row>
    <row r="190" spans="1:14" ht="24" x14ac:dyDescent="0.25">
      <c r="A190" s="26" t="s">
        <v>0</v>
      </c>
      <c r="B190" s="29" t="s">
        <v>0</v>
      </c>
      <c r="C190" s="32"/>
      <c r="D190" s="13" t="s">
        <v>48</v>
      </c>
      <c r="E190" s="7" t="s">
        <v>29</v>
      </c>
      <c r="F190" s="7" t="s">
        <v>30</v>
      </c>
      <c r="G190" s="7" t="s">
        <v>31</v>
      </c>
      <c r="H190" s="7" t="s">
        <v>109</v>
      </c>
      <c r="I190" s="13">
        <v>12800</v>
      </c>
      <c r="J190" s="8">
        <f t="shared" si="16"/>
        <v>444282290</v>
      </c>
      <c r="K190" s="8">
        <f t="shared" si="16"/>
        <v>0</v>
      </c>
      <c r="L190" s="8">
        <f t="shared" si="16"/>
        <v>0</v>
      </c>
      <c r="M190" s="7" t="s">
        <v>0</v>
      </c>
    </row>
    <row r="191" spans="1:14" x14ac:dyDescent="0.25">
      <c r="A191" s="27" t="s">
        <v>0</v>
      </c>
      <c r="B191" s="30" t="s">
        <v>0</v>
      </c>
      <c r="C191" s="33"/>
      <c r="D191" s="15" t="s">
        <v>49</v>
      </c>
      <c r="E191" s="24" t="s">
        <v>0</v>
      </c>
      <c r="F191" s="24" t="s">
        <v>0</v>
      </c>
      <c r="G191" s="24" t="s">
        <v>0</v>
      </c>
      <c r="H191" s="24" t="s">
        <v>0</v>
      </c>
      <c r="I191" s="24" t="s">
        <v>0</v>
      </c>
      <c r="J191" s="17">
        <f>SUM(J187:J190)</f>
        <v>444282290</v>
      </c>
      <c r="K191" s="17">
        <f>SUM(K187:K190)</f>
        <v>0</v>
      </c>
      <c r="L191" s="17">
        <f>SUM(L187:L190)</f>
        <v>0</v>
      </c>
      <c r="M191" s="13" t="s">
        <v>122</v>
      </c>
    </row>
    <row r="192" spans="1:14" ht="24" outlineLevel="1" x14ac:dyDescent="0.25">
      <c r="A192" s="25" t="s">
        <v>102</v>
      </c>
      <c r="B192" s="28" t="s">
        <v>126</v>
      </c>
      <c r="C192" s="31" t="s">
        <v>27</v>
      </c>
      <c r="D192" s="21" t="s">
        <v>28</v>
      </c>
      <c r="E192" s="23"/>
      <c r="F192" s="23"/>
      <c r="G192" s="23"/>
      <c r="H192" s="23"/>
      <c r="I192" s="23"/>
      <c r="J192" s="22">
        <f t="shared" ref="J192:L195" si="17">J197+J202+J207+J212+J217+J222+J227</f>
        <v>0</v>
      </c>
      <c r="K192" s="8">
        <f t="shared" si="17"/>
        <v>0</v>
      </c>
      <c r="L192" s="8">
        <f t="shared" si="17"/>
        <v>0</v>
      </c>
      <c r="M192" s="7" t="s">
        <v>0</v>
      </c>
    </row>
    <row r="193" spans="1:14" ht="24" outlineLevel="1" x14ac:dyDescent="0.25">
      <c r="A193" s="26" t="s">
        <v>0</v>
      </c>
      <c r="B193" s="29" t="s">
        <v>0</v>
      </c>
      <c r="C193" s="32"/>
      <c r="D193" s="13" t="s">
        <v>40</v>
      </c>
      <c r="E193" s="19"/>
      <c r="F193" s="19"/>
      <c r="G193" s="19"/>
      <c r="H193" s="19"/>
      <c r="I193" s="19"/>
      <c r="J193" s="8">
        <f t="shared" si="17"/>
        <v>0</v>
      </c>
      <c r="K193" s="8">
        <f t="shared" si="17"/>
        <v>0</v>
      </c>
      <c r="L193" s="8">
        <f t="shared" si="17"/>
        <v>0</v>
      </c>
      <c r="M193" s="7" t="s">
        <v>0</v>
      </c>
      <c r="N193" s="14"/>
    </row>
    <row r="194" spans="1:14" ht="24" outlineLevel="1" x14ac:dyDescent="0.25">
      <c r="A194" s="26" t="s">
        <v>0</v>
      </c>
      <c r="B194" s="29" t="s">
        <v>0</v>
      </c>
      <c r="C194" s="32"/>
      <c r="D194" s="13" t="s">
        <v>47</v>
      </c>
      <c r="E194" s="7"/>
      <c r="F194" s="7"/>
      <c r="G194" s="7"/>
      <c r="H194" s="7"/>
      <c r="I194" s="7"/>
      <c r="J194" s="8">
        <f t="shared" si="17"/>
        <v>0</v>
      </c>
      <c r="K194" s="8">
        <f t="shared" si="17"/>
        <v>0</v>
      </c>
      <c r="L194" s="8">
        <f t="shared" si="17"/>
        <v>0</v>
      </c>
      <c r="M194" s="7" t="s">
        <v>0</v>
      </c>
    </row>
    <row r="195" spans="1:14" ht="24" outlineLevel="1" x14ac:dyDescent="0.25">
      <c r="A195" s="26" t="s">
        <v>0</v>
      </c>
      <c r="B195" s="29" t="s">
        <v>0</v>
      </c>
      <c r="C195" s="32"/>
      <c r="D195" s="13" t="s">
        <v>48</v>
      </c>
      <c r="E195" s="7" t="s">
        <v>29</v>
      </c>
      <c r="F195" s="7" t="s">
        <v>30</v>
      </c>
      <c r="G195" s="7" t="s">
        <v>31</v>
      </c>
      <c r="H195" s="7" t="s">
        <v>109</v>
      </c>
      <c r="I195" s="13">
        <v>12800</v>
      </c>
      <c r="J195" s="8">
        <f t="shared" si="17"/>
        <v>444282290</v>
      </c>
      <c r="K195" s="8">
        <f t="shared" si="17"/>
        <v>0</v>
      </c>
      <c r="L195" s="8">
        <f t="shared" si="17"/>
        <v>0</v>
      </c>
      <c r="M195" s="7" t="s">
        <v>0</v>
      </c>
    </row>
    <row r="196" spans="1:14" outlineLevel="1" x14ac:dyDescent="0.25">
      <c r="A196" s="27" t="s">
        <v>0</v>
      </c>
      <c r="B196" s="30" t="s">
        <v>0</v>
      </c>
      <c r="C196" s="33"/>
      <c r="D196" s="15" t="s">
        <v>49</v>
      </c>
      <c r="E196" s="20"/>
      <c r="F196" s="20"/>
      <c r="G196" s="20"/>
      <c r="H196" s="20"/>
      <c r="I196" s="20"/>
      <c r="J196" s="17">
        <f>SUM(J192:J195)</f>
        <v>444282290</v>
      </c>
      <c r="K196" s="17">
        <f>SUM(K192:K195)</f>
        <v>0</v>
      </c>
      <c r="L196" s="17">
        <f>SUM(L192:L195)</f>
        <v>0</v>
      </c>
      <c r="M196" s="13"/>
    </row>
    <row r="197" spans="1:14" ht="24" customHeight="1" outlineLevel="2" x14ac:dyDescent="0.25">
      <c r="A197" s="25" t="s">
        <v>108</v>
      </c>
      <c r="B197" s="28" t="s">
        <v>112</v>
      </c>
      <c r="C197" s="31" t="s">
        <v>121</v>
      </c>
      <c r="D197" s="21" t="s">
        <v>28</v>
      </c>
      <c r="E197" s="23"/>
      <c r="F197" s="23"/>
      <c r="G197" s="23"/>
      <c r="H197" s="23"/>
      <c r="I197" s="23"/>
      <c r="J197" s="22">
        <v>0</v>
      </c>
      <c r="K197" s="8">
        <v>0</v>
      </c>
      <c r="L197" s="8">
        <v>0</v>
      </c>
      <c r="M197" s="7" t="s">
        <v>0</v>
      </c>
    </row>
    <row r="198" spans="1:14" ht="24" outlineLevel="2" x14ac:dyDescent="0.25">
      <c r="A198" s="26" t="s">
        <v>0</v>
      </c>
      <c r="B198" s="29" t="s">
        <v>0</v>
      </c>
      <c r="C198" s="32"/>
      <c r="D198" s="13" t="s">
        <v>40</v>
      </c>
      <c r="E198" s="19"/>
      <c r="F198" s="19"/>
      <c r="G198" s="19"/>
      <c r="H198" s="19"/>
      <c r="I198" s="19"/>
      <c r="J198" s="8">
        <v>0</v>
      </c>
      <c r="K198" s="8">
        <v>0</v>
      </c>
      <c r="L198" s="8">
        <v>0</v>
      </c>
      <c r="M198" s="7" t="s">
        <v>0</v>
      </c>
    </row>
    <row r="199" spans="1:14" ht="24" outlineLevel="2" x14ac:dyDescent="0.25">
      <c r="A199" s="26" t="s">
        <v>0</v>
      </c>
      <c r="B199" s="29" t="s">
        <v>0</v>
      </c>
      <c r="C199" s="32"/>
      <c r="D199" s="13" t="s">
        <v>47</v>
      </c>
      <c r="E199" s="7"/>
      <c r="F199" s="7"/>
      <c r="G199" s="7"/>
      <c r="H199" s="7"/>
      <c r="I199" s="7"/>
      <c r="J199" s="8">
        <v>0</v>
      </c>
      <c r="K199" s="8">
        <v>0</v>
      </c>
      <c r="L199" s="8">
        <v>0</v>
      </c>
      <c r="M199" s="7" t="s">
        <v>0</v>
      </c>
    </row>
    <row r="200" spans="1:14" ht="24" outlineLevel="2" x14ac:dyDescent="0.25">
      <c r="A200" s="26" t="s">
        <v>0</v>
      </c>
      <c r="B200" s="29" t="s">
        <v>0</v>
      </c>
      <c r="C200" s="32"/>
      <c r="D200" s="13" t="s">
        <v>48</v>
      </c>
      <c r="E200" s="7" t="s">
        <v>29</v>
      </c>
      <c r="F200" s="7" t="s">
        <v>30</v>
      </c>
      <c r="G200" s="7" t="s">
        <v>31</v>
      </c>
      <c r="H200" s="7" t="s">
        <v>109</v>
      </c>
      <c r="I200" s="13">
        <v>12800</v>
      </c>
      <c r="J200" s="8">
        <v>62108900</v>
      </c>
      <c r="K200" s="8">
        <v>0</v>
      </c>
      <c r="L200" s="8">
        <v>0</v>
      </c>
      <c r="M200" s="7" t="s">
        <v>0</v>
      </c>
    </row>
    <row r="201" spans="1:14" outlineLevel="2" x14ac:dyDescent="0.25">
      <c r="A201" s="27" t="s">
        <v>0</v>
      </c>
      <c r="B201" s="30" t="s">
        <v>0</v>
      </c>
      <c r="C201" s="33"/>
      <c r="D201" s="15" t="s">
        <v>49</v>
      </c>
      <c r="E201" s="24" t="s">
        <v>0</v>
      </c>
      <c r="F201" s="24" t="s">
        <v>0</v>
      </c>
      <c r="G201" s="24" t="s">
        <v>0</v>
      </c>
      <c r="H201" s="24" t="s">
        <v>0</v>
      </c>
      <c r="I201" s="24" t="s">
        <v>0</v>
      </c>
      <c r="J201" s="17">
        <f>SUM(J197:J200)</f>
        <v>62108900</v>
      </c>
      <c r="K201" s="17">
        <f>SUM(K197:K200)</f>
        <v>0</v>
      </c>
      <c r="L201" s="17">
        <f>SUM(L197:L200)</f>
        <v>0</v>
      </c>
      <c r="M201" s="13"/>
    </row>
    <row r="202" spans="1:14" ht="24" customHeight="1" outlineLevel="2" x14ac:dyDescent="0.25">
      <c r="A202" s="25" t="s">
        <v>136</v>
      </c>
      <c r="B202" s="28" t="s">
        <v>113</v>
      </c>
      <c r="C202" s="31" t="s">
        <v>121</v>
      </c>
      <c r="D202" s="21" t="s">
        <v>28</v>
      </c>
      <c r="E202" s="23"/>
      <c r="F202" s="23"/>
      <c r="G202" s="23"/>
      <c r="H202" s="23"/>
      <c r="I202" s="23"/>
      <c r="J202" s="22">
        <v>0</v>
      </c>
      <c r="K202" s="8">
        <v>0</v>
      </c>
      <c r="L202" s="8">
        <v>0</v>
      </c>
      <c r="M202" s="7" t="s">
        <v>0</v>
      </c>
    </row>
    <row r="203" spans="1:14" ht="24" outlineLevel="2" x14ac:dyDescent="0.25">
      <c r="A203" s="26" t="s">
        <v>0</v>
      </c>
      <c r="B203" s="29" t="s">
        <v>0</v>
      </c>
      <c r="C203" s="32"/>
      <c r="D203" s="13" t="s">
        <v>40</v>
      </c>
      <c r="E203" s="19"/>
      <c r="F203" s="19"/>
      <c r="G203" s="19"/>
      <c r="H203" s="19"/>
      <c r="I203" s="19"/>
      <c r="J203" s="8">
        <v>0</v>
      </c>
      <c r="K203" s="8">
        <v>0</v>
      </c>
      <c r="L203" s="8">
        <v>0</v>
      </c>
      <c r="M203" s="7" t="s">
        <v>0</v>
      </c>
    </row>
    <row r="204" spans="1:14" ht="24" outlineLevel="2" x14ac:dyDescent="0.25">
      <c r="A204" s="26" t="s">
        <v>0</v>
      </c>
      <c r="B204" s="29" t="s">
        <v>0</v>
      </c>
      <c r="C204" s="32"/>
      <c r="D204" s="13" t="s">
        <v>47</v>
      </c>
      <c r="E204" s="7"/>
      <c r="F204" s="7"/>
      <c r="G204" s="7"/>
      <c r="H204" s="7"/>
      <c r="I204" s="7"/>
      <c r="J204" s="8">
        <v>0</v>
      </c>
      <c r="K204" s="8">
        <v>0</v>
      </c>
      <c r="L204" s="8">
        <v>0</v>
      </c>
      <c r="M204" s="7" t="s">
        <v>0</v>
      </c>
    </row>
    <row r="205" spans="1:14" ht="24" outlineLevel="2" x14ac:dyDescent="0.25">
      <c r="A205" s="26" t="s">
        <v>0</v>
      </c>
      <c r="B205" s="29" t="s">
        <v>0</v>
      </c>
      <c r="C205" s="32"/>
      <c r="D205" s="13" t="s">
        <v>48</v>
      </c>
      <c r="E205" s="7" t="s">
        <v>29</v>
      </c>
      <c r="F205" s="7" t="s">
        <v>30</v>
      </c>
      <c r="G205" s="7" t="s">
        <v>31</v>
      </c>
      <c r="H205" s="7" t="s">
        <v>109</v>
      </c>
      <c r="I205" s="13">
        <v>12800</v>
      </c>
      <c r="J205" s="8">
        <v>55536230</v>
      </c>
      <c r="K205" s="8">
        <v>0</v>
      </c>
      <c r="L205" s="8">
        <v>0</v>
      </c>
      <c r="M205" s="7" t="s">
        <v>0</v>
      </c>
    </row>
    <row r="206" spans="1:14" outlineLevel="2" x14ac:dyDescent="0.25">
      <c r="A206" s="27" t="s">
        <v>0</v>
      </c>
      <c r="B206" s="30" t="s">
        <v>0</v>
      </c>
      <c r="C206" s="33"/>
      <c r="D206" s="15" t="s">
        <v>49</v>
      </c>
      <c r="E206" s="24" t="s">
        <v>0</v>
      </c>
      <c r="F206" s="24" t="s">
        <v>0</v>
      </c>
      <c r="G206" s="24" t="s">
        <v>0</v>
      </c>
      <c r="H206" s="24" t="s">
        <v>0</v>
      </c>
      <c r="I206" s="24" t="s">
        <v>0</v>
      </c>
      <c r="J206" s="17">
        <f>SUM(J202:J205)</f>
        <v>55536230</v>
      </c>
      <c r="K206" s="17">
        <f>SUM(K202:K205)</f>
        <v>0</v>
      </c>
      <c r="L206" s="17">
        <f>SUM(L202:L205)</f>
        <v>0</v>
      </c>
      <c r="M206" s="13"/>
    </row>
    <row r="207" spans="1:14" ht="24" customHeight="1" outlineLevel="2" x14ac:dyDescent="0.25">
      <c r="A207" s="25" t="s">
        <v>137</v>
      </c>
      <c r="B207" s="28" t="s">
        <v>119</v>
      </c>
      <c r="C207" s="31" t="s">
        <v>121</v>
      </c>
      <c r="D207" s="21" t="s">
        <v>28</v>
      </c>
      <c r="E207" s="23"/>
      <c r="F207" s="23"/>
      <c r="G207" s="23"/>
      <c r="H207" s="23"/>
      <c r="I207" s="23"/>
      <c r="J207" s="22">
        <v>0</v>
      </c>
      <c r="K207" s="8">
        <v>0</v>
      </c>
      <c r="L207" s="8">
        <v>0</v>
      </c>
      <c r="M207" s="7" t="s">
        <v>0</v>
      </c>
    </row>
    <row r="208" spans="1:14" ht="24" outlineLevel="2" x14ac:dyDescent="0.25">
      <c r="A208" s="26" t="s">
        <v>0</v>
      </c>
      <c r="B208" s="29" t="s">
        <v>0</v>
      </c>
      <c r="C208" s="32"/>
      <c r="D208" s="13" t="s">
        <v>40</v>
      </c>
      <c r="E208" s="19"/>
      <c r="F208" s="19"/>
      <c r="G208" s="19"/>
      <c r="H208" s="19"/>
      <c r="I208" s="19"/>
      <c r="J208" s="8">
        <v>0</v>
      </c>
      <c r="K208" s="8">
        <v>0</v>
      </c>
      <c r="L208" s="8">
        <v>0</v>
      </c>
      <c r="M208" s="7" t="s">
        <v>0</v>
      </c>
    </row>
    <row r="209" spans="1:13" ht="24" outlineLevel="2" x14ac:dyDescent="0.25">
      <c r="A209" s="26" t="s">
        <v>0</v>
      </c>
      <c r="B209" s="29" t="s">
        <v>0</v>
      </c>
      <c r="C209" s="32"/>
      <c r="D209" s="13" t="s">
        <v>47</v>
      </c>
      <c r="E209" s="7"/>
      <c r="F209" s="7"/>
      <c r="G209" s="7"/>
      <c r="H209" s="7"/>
      <c r="I209" s="7"/>
      <c r="J209" s="8">
        <v>0</v>
      </c>
      <c r="K209" s="8">
        <v>0</v>
      </c>
      <c r="L209" s="8">
        <v>0</v>
      </c>
      <c r="M209" s="7" t="s">
        <v>0</v>
      </c>
    </row>
    <row r="210" spans="1:13" ht="24" outlineLevel="2" x14ac:dyDescent="0.25">
      <c r="A210" s="26" t="s">
        <v>0</v>
      </c>
      <c r="B210" s="29" t="s">
        <v>0</v>
      </c>
      <c r="C210" s="32"/>
      <c r="D210" s="13" t="s">
        <v>48</v>
      </c>
      <c r="E210" s="7" t="s">
        <v>29</v>
      </c>
      <c r="F210" s="7" t="s">
        <v>30</v>
      </c>
      <c r="G210" s="7" t="s">
        <v>31</v>
      </c>
      <c r="H210" s="7" t="s">
        <v>109</v>
      </c>
      <c r="I210" s="13">
        <v>12800</v>
      </c>
      <c r="J210" s="8">
        <v>94088500</v>
      </c>
      <c r="K210" s="8">
        <v>0</v>
      </c>
      <c r="L210" s="8">
        <v>0</v>
      </c>
      <c r="M210" s="7" t="s">
        <v>0</v>
      </c>
    </row>
    <row r="211" spans="1:13" outlineLevel="2" x14ac:dyDescent="0.25">
      <c r="A211" s="27" t="s">
        <v>0</v>
      </c>
      <c r="B211" s="30" t="s">
        <v>0</v>
      </c>
      <c r="C211" s="33"/>
      <c r="D211" s="15" t="s">
        <v>49</v>
      </c>
      <c r="E211" s="24" t="s">
        <v>0</v>
      </c>
      <c r="F211" s="24" t="s">
        <v>0</v>
      </c>
      <c r="G211" s="24" t="s">
        <v>0</v>
      </c>
      <c r="H211" s="24" t="s">
        <v>0</v>
      </c>
      <c r="I211" s="24" t="s">
        <v>0</v>
      </c>
      <c r="J211" s="17">
        <f>SUM(J207:J210)</f>
        <v>94088500</v>
      </c>
      <c r="K211" s="17">
        <f>SUM(K207:K210)</f>
        <v>0</v>
      </c>
      <c r="L211" s="17">
        <f>SUM(L207:L210)</f>
        <v>0</v>
      </c>
      <c r="M211" s="13"/>
    </row>
    <row r="212" spans="1:13" ht="24" customHeight="1" outlineLevel="2" x14ac:dyDescent="0.25">
      <c r="A212" s="25" t="s">
        <v>138</v>
      </c>
      <c r="B212" s="28" t="s">
        <v>120</v>
      </c>
      <c r="C212" s="31" t="s">
        <v>121</v>
      </c>
      <c r="D212" s="21" t="s">
        <v>28</v>
      </c>
      <c r="E212" s="23"/>
      <c r="F212" s="23"/>
      <c r="G212" s="23"/>
      <c r="H212" s="23"/>
      <c r="I212" s="23"/>
      <c r="J212" s="22">
        <v>0</v>
      </c>
      <c r="K212" s="8">
        <v>0</v>
      </c>
      <c r="L212" s="8">
        <v>0</v>
      </c>
      <c r="M212" s="7" t="s">
        <v>0</v>
      </c>
    </row>
    <row r="213" spans="1:13" ht="24" outlineLevel="2" x14ac:dyDescent="0.25">
      <c r="A213" s="26"/>
      <c r="B213" s="29" t="s">
        <v>0</v>
      </c>
      <c r="C213" s="32"/>
      <c r="D213" s="13" t="s">
        <v>40</v>
      </c>
      <c r="E213" s="19"/>
      <c r="F213" s="19"/>
      <c r="G213" s="19"/>
      <c r="H213" s="19"/>
      <c r="I213" s="19"/>
      <c r="J213" s="8">
        <v>0</v>
      </c>
      <c r="K213" s="8">
        <v>0</v>
      </c>
      <c r="L213" s="8">
        <v>0</v>
      </c>
      <c r="M213" s="7" t="s">
        <v>0</v>
      </c>
    </row>
    <row r="214" spans="1:13" ht="24" outlineLevel="2" x14ac:dyDescent="0.25">
      <c r="A214" s="26"/>
      <c r="B214" s="29" t="s">
        <v>0</v>
      </c>
      <c r="C214" s="32"/>
      <c r="D214" s="13" t="s">
        <v>47</v>
      </c>
      <c r="E214" s="7"/>
      <c r="F214" s="7"/>
      <c r="G214" s="7"/>
      <c r="H214" s="7"/>
      <c r="I214" s="7"/>
      <c r="J214" s="8">
        <v>0</v>
      </c>
      <c r="K214" s="8">
        <v>0</v>
      </c>
      <c r="L214" s="8">
        <v>0</v>
      </c>
      <c r="M214" s="7" t="s">
        <v>0</v>
      </c>
    </row>
    <row r="215" spans="1:13" ht="24" outlineLevel="2" x14ac:dyDescent="0.25">
      <c r="A215" s="26"/>
      <c r="B215" s="29" t="s">
        <v>0</v>
      </c>
      <c r="C215" s="32"/>
      <c r="D215" s="13" t="s">
        <v>48</v>
      </c>
      <c r="E215" s="7" t="s">
        <v>29</v>
      </c>
      <c r="F215" s="7" t="s">
        <v>30</v>
      </c>
      <c r="G215" s="7" t="s">
        <v>31</v>
      </c>
      <c r="H215" s="7" t="s">
        <v>109</v>
      </c>
      <c r="I215" s="13">
        <v>12800</v>
      </c>
      <c r="J215" s="8">
        <v>72463170</v>
      </c>
      <c r="K215" s="8">
        <v>0</v>
      </c>
      <c r="L215" s="8">
        <v>0</v>
      </c>
      <c r="M215" s="7" t="s">
        <v>0</v>
      </c>
    </row>
    <row r="216" spans="1:13" outlineLevel="2" x14ac:dyDescent="0.25">
      <c r="A216" s="34"/>
      <c r="B216" s="30" t="s">
        <v>0</v>
      </c>
      <c r="C216" s="33"/>
      <c r="D216" s="15" t="s">
        <v>49</v>
      </c>
      <c r="E216" s="24" t="s">
        <v>0</v>
      </c>
      <c r="F216" s="24" t="s">
        <v>0</v>
      </c>
      <c r="G216" s="24" t="s">
        <v>0</v>
      </c>
      <c r="H216" s="24" t="s">
        <v>0</v>
      </c>
      <c r="I216" s="24" t="s">
        <v>0</v>
      </c>
      <c r="J216" s="17">
        <f>SUM(J212:J215)</f>
        <v>72463170</v>
      </c>
      <c r="K216" s="17">
        <f>SUM(K212:K215)</f>
        <v>0</v>
      </c>
      <c r="L216" s="17">
        <f>SUM(L212:L215)</f>
        <v>0</v>
      </c>
      <c r="M216" s="13"/>
    </row>
    <row r="217" spans="1:13" ht="24" customHeight="1" outlineLevel="2" x14ac:dyDescent="0.25">
      <c r="A217" s="25" t="s">
        <v>139</v>
      </c>
      <c r="B217" s="28" t="s">
        <v>114</v>
      </c>
      <c r="C217" s="31" t="s">
        <v>121</v>
      </c>
      <c r="D217" s="21" t="s">
        <v>28</v>
      </c>
      <c r="E217" s="23"/>
      <c r="F217" s="23"/>
      <c r="G217" s="23"/>
      <c r="H217" s="23"/>
      <c r="I217" s="23"/>
      <c r="J217" s="22">
        <v>0</v>
      </c>
      <c r="K217" s="8">
        <v>0</v>
      </c>
      <c r="L217" s="8">
        <v>0</v>
      </c>
      <c r="M217" s="7" t="s">
        <v>0</v>
      </c>
    </row>
    <row r="218" spans="1:13" ht="24" outlineLevel="2" x14ac:dyDescent="0.25">
      <c r="A218" s="26" t="s">
        <v>0</v>
      </c>
      <c r="B218" s="29" t="s">
        <v>0</v>
      </c>
      <c r="C218" s="32"/>
      <c r="D218" s="21" t="s">
        <v>40</v>
      </c>
      <c r="E218" s="10"/>
      <c r="F218" s="10"/>
      <c r="G218" s="10"/>
      <c r="H218" s="10"/>
      <c r="I218" s="10"/>
      <c r="J218" s="22">
        <v>0</v>
      </c>
      <c r="K218" s="8">
        <v>0</v>
      </c>
      <c r="L218" s="8">
        <v>0</v>
      </c>
      <c r="M218" s="7" t="s">
        <v>0</v>
      </c>
    </row>
    <row r="219" spans="1:13" ht="24" outlineLevel="2" x14ac:dyDescent="0.25">
      <c r="A219" s="26" t="s">
        <v>0</v>
      </c>
      <c r="B219" s="29" t="s">
        <v>0</v>
      </c>
      <c r="C219" s="32"/>
      <c r="D219" s="13" t="s">
        <v>47</v>
      </c>
      <c r="E219" s="19"/>
      <c r="F219" s="19"/>
      <c r="G219" s="19"/>
      <c r="H219" s="19"/>
      <c r="I219" s="19"/>
      <c r="J219" s="8">
        <v>0</v>
      </c>
      <c r="K219" s="8">
        <v>0</v>
      </c>
      <c r="L219" s="8">
        <v>0</v>
      </c>
      <c r="M219" s="7" t="s">
        <v>0</v>
      </c>
    </row>
    <row r="220" spans="1:13" ht="24" outlineLevel="2" x14ac:dyDescent="0.25">
      <c r="A220" s="26" t="s">
        <v>0</v>
      </c>
      <c r="B220" s="29" t="s">
        <v>0</v>
      </c>
      <c r="C220" s="32"/>
      <c r="D220" s="13" t="s">
        <v>48</v>
      </c>
      <c r="E220" s="7" t="s">
        <v>29</v>
      </c>
      <c r="F220" s="7" t="s">
        <v>30</v>
      </c>
      <c r="G220" s="7" t="s">
        <v>31</v>
      </c>
      <c r="H220" s="7" t="s">
        <v>109</v>
      </c>
      <c r="I220" s="13">
        <v>12800</v>
      </c>
      <c r="J220" s="8">
        <v>46681190</v>
      </c>
      <c r="K220" s="8">
        <v>0</v>
      </c>
      <c r="L220" s="8">
        <v>0</v>
      </c>
      <c r="M220" s="7" t="s">
        <v>0</v>
      </c>
    </row>
    <row r="221" spans="1:13" outlineLevel="2" x14ac:dyDescent="0.25">
      <c r="A221" s="27" t="s">
        <v>0</v>
      </c>
      <c r="B221" s="30" t="s">
        <v>0</v>
      </c>
      <c r="C221" s="33"/>
      <c r="D221" s="15" t="s">
        <v>49</v>
      </c>
      <c r="E221" s="24" t="s">
        <v>0</v>
      </c>
      <c r="F221" s="24" t="s">
        <v>0</v>
      </c>
      <c r="G221" s="24" t="s">
        <v>0</v>
      </c>
      <c r="H221" s="24" t="s">
        <v>0</v>
      </c>
      <c r="I221" s="24" t="s">
        <v>0</v>
      </c>
      <c r="J221" s="17">
        <f>SUM(J217:J220)</f>
        <v>46681190</v>
      </c>
      <c r="K221" s="17">
        <f>SUM(K217:K220)</f>
        <v>0</v>
      </c>
      <c r="L221" s="17">
        <f>SUM(L217:L220)</f>
        <v>0</v>
      </c>
      <c r="M221" s="13"/>
    </row>
    <row r="222" spans="1:13" ht="24" customHeight="1" outlineLevel="2" x14ac:dyDescent="0.25">
      <c r="A222" s="25" t="s">
        <v>140</v>
      </c>
      <c r="B222" s="28" t="s">
        <v>115</v>
      </c>
      <c r="C222" s="31" t="s">
        <v>121</v>
      </c>
      <c r="D222" s="21" t="s">
        <v>28</v>
      </c>
      <c r="E222" s="23"/>
      <c r="F222" s="23"/>
      <c r="G222" s="23"/>
      <c r="H222" s="23"/>
      <c r="I222" s="23"/>
      <c r="J222" s="22">
        <v>0</v>
      </c>
      <c r="K222" s="8">
        <v>0</v>
      </c>
      <c r="L222" s="8">
        <v>0</v>
      </c>
      <c r="M222" s="7" t="s">
        <v>0</v>
      </c>
    </row>
    <row r="223" spans="1:13" ht="24" outlineLevel="2" x14ac:dyDescent="0.25">
      <c r="A223" s="26" t="s">
        <v>0</v>
      </c>
      <c r="B223" s="29" t="s">
        <v>0</v>
      </c>
      <c r="C223" s="32"/>
      <c r="D223" s="13" t="s">
        <v>40</v>
      </c>
      <c r="E223" s="19"/>
      <c r="F223" s="19"/>
      <c r="G223" s="19"/>
      <c r="H223" s="19"/>
      <c r="I223" s="19"/>
      <c r="J223" s="8">
        <v>0</v>
      </c>
      <c r="K223" s="8">
        <v>0</v>
      </c>
      <c r="L223" s="8">
        <v>0</v>
      </c>
      <c r="M223" s="7" t="s">
        <v>0</v>
      </c>
    </row>
    <row r="224" spans="1:13" ht="24" outlineLevel="2" x14ac:dyDescent="0.25">
      <c r="A224" s="26" t="s">
        <v>0</v>
      </c>
      <c r="B224" s="29" t="s">
        <v>0</v>
      </c>
      <c r="C224" s="32"/>
      <c r="D224" s="13" t="s">
        <v>47</v>
      </c>
      <c r="E224" s="7"/>
      <c r="F224" s="7"/>
      <c r="G224" s="7"/>
      <c r="H224" s="7"/>
      <c r="I224" s="7"/>
      <c r="J224" s="8">
        <v>0</v>
      </c>
      <c r="K224" s="8">
        <v>0</v>
      </c>
      <c r="L224" s="8">
        <v>0</v>
      </c>
      <c r="M224" s="7" t="s">
        <v>0</v>
      </c>
    </row>
    <row r="225" spans="1:13" ht="24" outlineLevel="2" x14ac:dyDescent="0.25">
      <c r="A225" s="26" t="s">
        <v>0</v>
      </c>
      <c r="B225" s="29" t="s">
        <v>0</v>
      </c>
      <c r="C225" s="32"/>
      <c r="D225" s="13" t="s">
        <v>48</v>
      </c>
      <c r="E225" s="7" t="s">
        <v>29</v>
      </c>
      <c r="F225" s="7" t="s">
        <v>30</v>
      </c>
      <c r="G225" s="7" t="s">
        <v>31</v>
      </c>
      <c r="H225" s="7" t="s">
        <v>109</v>
      </c>
      <c r="I225" s="13">
        <v>12800</v>
      </c>
      <c r="J225" s="8">
        <v>62696090</v>
      </c>
      <c r="K225" s="8">
        <v>0</v>
      </c>
      <c r="L225" s="8">
        <v>0</v>
      </c>
      <c r="M225" s="7" t="s">
        <v>0</v>
      </c>
    </row>
    <row r="226" spans="1:13" outlineLevel="2" x14ac:dyDescent="0.25">
      <c r="A226" s="27" t="s">
        <v>0</v>
      </c>
      <c r="B226" s="30" t="s">
        <v>0</v>
      </c>
      <c r="C226" s="33"/>
      <c r="D226" s="15" t="s">
        <v>49</v>
      </c>
      <c r="E226" s="24" t="s">
        <v>0</v>
      </c>
      <c r="F226" s="24" t="s">
        <v>0</v>
      </c>
      <c r="G226" s="24" t="s">
        <v>0</v>
      </c>
      <c r="H226" s="24" t="s">
        <v>0</v>
      </c>
      <c r="I226" s="24" t="s">
        <v>0</v>
      </c>
      <c r="J226" s="17">
        <f>SUM(J222:J225)</f>
        <v>62696090</v>
      </c>
      <c r="K226" s="17">
        <f>SUM(K222:K225)</f>
        <v>0</v>
      </c>
      <c r="L226" s="17">
        <f>SUM(L222:L225)</f>
        <v>0</v>
      </c>
      <c r="M226" s="13"/>
    </row>
    <row r="227" spans="1:13" ht="24" customHeight="1" outlineLevel="2" x14ac:dyDescent="0.25">
      <c r="A227" s="25" t="s">
        <v>141</v>
      </c>
      <c r="B227" s="28" t="s">
        <v>116</v>
      </c>
      <c r="C227" s="31" t="s">
        <v>121</v>
      </c>
      <c r="D227" s="21" t="s">
        <v>28</v>
      </c>
      <c r="E227" s="23"/>
      <c r="F227" s="23"/>
      <c r="G227" s="23"/>
      <c r="H227" s="23"/>
      <c r="I227" s="23"/>
      <c r="J227" s="22">
        <v>0</v>
      </c>
      <c r="K227" s="8">
        <v>0</v>
      </c>
      <c r="L227" s="8">
        <v>0</v>
      </c>
      <c r="M227" s="7" t="s">
        <v>0</v>
      </c>
    </row>
    <row r="228" spans="1:13" ht="24" outlineLevel="2" x14ac:dyDescent="0.25">
      <c r="A228" s="26" t="s">
        <v>0</v>
      </c>
      <c r="B228" s="29" t="s">
        <v>0</v>
      </c>
      <c r="C228" s="32"/>
      <c r="D228" s="13" t="s">
        <v>40</v>
      </c>
      <c r="E228" s="19"/>
      <c r="F228" s="19"/>
      <c r="G228" s="19"/>
      <c r="H228" s="19"/>
      <c r="I228" s="19"/>
      <c r="J228" s="8">
        <v>0</v>
      </c>
      <c r="K228" s="8">
        <v>0</v>
      </c>
      <c r="L228" s="8">
        <v>0</v>
      </c>
      <c r="M228" s="7" t="s">
        <v>0</v>
      </c>
    </row>
    <row r="229" spans="1:13" ht="24" outlineLevel="2" x14ac:dyDescent="0.25">
      <c r="A229" s="26" t="s">
        <v>0</v>
      </c>
      <c r="B229" s="29" t="s">
        <v>0</v>
      </c>
      <c r="C229" s="32"/>
      <c r="D229" s="13" t="s">
        <v>47</v>
      </c>
      <c r="E229" s="7"/>
      <c r="F229" s="7"/>
      <c r="G229" s="7"/>
      <c r="H229" s="7"/>
      <c r="I229" s="7"/>
      <c r="J229" s="8">
        <v>0</v>
      </c>
      <c r="K229" s="8">
        <v>0</v>
      </c>
      <c r="L229" s="8">
        <v>0</v>
      </c>
      <c r="M229" s="7" t="s">
        <v>0</v>
      </c>
    </row>
    <row r="230" spans="1:13" ht="24" outlineLevel="2" x14ac:dyDescent="0.25">
      <c r="A230" s="26" t="s">
        <v>0</v>
      </c>
      <c r="B230" s="29" t="s">
        <v>0</v>
      </c>
      <c r="C230" s="32"/>
      <c r="D230" s="13" t="s">
        <v>48</v>
      </c>
      <c r="E230" s="7" t="s">
        <v>29</v>
      </c>
      <c r="F230" s="7" t="s">
        <v>30</v>
      </c>
      <c r="G230" s="7" t="s">
        <v>31</v>
      </c>
      <c r="H230" s="7" t="s">
        <v>109</v>
      </c>
      <c r="I230" s="13">
        <v>12800</v>
      </c>
      <c r="J230" s="8">
        <v>50708210</v>
      </c>
      <c r="K230" s="8">
        <v>0</v>
      </c>
      <c r="L230" s="8">
        <v>0</v>
      </c>
      <c r="M230" s="7" t="s">
        <v>0</v>
      </c>
    </row>
    <row r="231" spans="1:13" outlineLevel="2" x14ac:dyDescent="0.25">
      <c r="A231" s="27" t="s">
        <v>0</v>
      </c>
      <c r="B231" s="30" t="s">
        <v>0</v>
      </c>
      <c r="C231" s="33"/>
      <c r="D231" s="15" t="s">
        <v>49</v>
      </c>
      <c r="E231" s="16" t="s">
        <v>0</v>
      </c>
      <c r="F231" s="16" t="s">
        <v>0</v>
      </c>
      <c r="G231" s="16" t="s">
        <v>0</v>
      </c>
      <c r="H231" s="16" t="s">
        <v>0</v>
      </c>
      <c r="I231" s="16" t="s">
        <v>0</v>
      </c>
      <c r="J231" s="17">
        <f>SUM(J227:J230)</f>
        <v>50708210</v>
      </c>
      <c r="K231" s="17">
        <f>SUM(K227:K230)</f>
        <v>0</v>
      </c>
      <c r="L231" s="17">
        <f>SUM(L227:L230)</f>
        <v>0</v>
      </c>
      <c r="M231" s="13"/>
    </row>
    <row r="232" spans="1:13" x14ac:dyDescent="0.25">
      <c r="M232" s="5" t="s">
        <v>118</v>
      </c>
    </row>
  </sheetData>
  <mergeCells count="141">
    <mergeCell ref="A122:A126"/>
    <mergeCell ref="A107:A111"/>
    <mergeCell ref="K3:M3"/>
    <mergeCell ref="A4:M4"/>
    <mergeCell ref="C23:C27"/>
    <mergeCell ref="C28:C32"/>
    <mergeCell ref="C9:C22"/>
    <mergeCell ref="C132:C136"/>
    <mergeCell ref="A60:A64"/>
    <mergeCell ref="A127:A131"/>
    <mergeCell ref="A137:A141"/>
    <mergeCell ref="C137:C141"/>
    <mergeCell ref="B122:B126"/>
    <mergeCell ref="B127:B131"/>
    <mergeCell ref="A112:A116"/>
    <mergeCell ref="B112:B116"/>
    <mergeCell ref="A75:A79"/>
    <mergeCell ref="B75:B79"/>
    <mergeCell ref="A85:A89"/>
    <mergeCell ref="B85:B89"/>
    <mergeCell ref="A90:A96"/>
    <mergeCell ref="B90:B96"/>
    <mergeCell ref="A80:A84"/>
    <mergeCell ref="B107:B111"/>
    <mergeCell ref="A102:A106"/>
    <mergeCell ref="B102:B106"/>
    <mergeCell ref="A6:A7"/>
    <mergeCell ref="B6:B7"/>
    <mergeCell ref="A9:A22"/>
    <mergeCell ref="B9:B22"/>
    <mergeCell ref="B28:B32"/>
    <mergeCell ref="C177:C181"/>
    <mergeCell ref="B172:B176"/>
    <mergeCell ref="C182:C186"/>
    <mergeCell ref="B162:B166"/>
    <mergeCell ref="A23:A27"/>
    <mergeCell ref="B23:B27"/>
    <mergeCell ref="A28:A32"/>
    <mergeCell ref="A97:A101"/>
    <mergeCell ref="A65:A69"/>
    <mergeCell ref="B65:B69"/>
    <mergeCell ref="A172:A176"/>
    <mergeCell ref="A162:A166"/>
    <mergeCell ref="A167:A171"/>
    <mergeCell ref="B177:B181"/>
    <mergeCell ref="B167:B171"/>
    <mergeCell ref="C147:C151"/>
    <mergeCell ref="C142:C146"/>
    <mergeCell ref="A142:A146"/>
    <mergeCell ref="A157:A161"/>
    <mergeCell ref="A33:A37"/>
    <mergeCell ref="B33:B37"/>
    <mergeCell ref="B48:B54"/>
    <mergeCell ref="A48:A54"/>
    <mergeCell ref="B60:B64"/>
    <mergeCell ref="A55:A59"/>
    <mergeCell ref="B55:B59"/>
    <mergeCell ref="B80:B84"/>
    <mergeCell ref="A38:A42"/>
    <mergeCell ref="B38:B42"/>
    <mergeCell ref="A43:A47"/>
    <mergeCell ref="B43:B47"/>
    <mergeCell ref="A70:A74"/>
    <mergeCell ref="C75:C79"/>
    <mergeCell ref="J6:L6"/>
    <mergeCell ref="E6:I6"/>
    <mergeCell ref="C65:C69"/>
    <mergeCell ref="D48:D49"/>
    <mergeCell ref="D51:D52"/>
    <mergeCell ref="C38:C42"/>
    <mergeCell ref="B97:B101"/>
    <mergeCell ref="C60:C64"/>
    <mergeCell ref="M6:M7"/>
    <mergeCell ref="B152:B156"/>
    <mergeCell ref="C152:C156"/>
    <mergeCell ref="C43:C47"/>
    <mergeCell ref="C48:C54"/>
    <mergeCell ref="D91:D93"/>
    <mergeCell ref="C6:C7"/>
    <mergeCell ref="C117:C121"/>
    <mergeCell ref="C80:C84"/>
    <mergeCell ref="C97:C101"/>
    <mergeCell ref="C122:C126"/>
    <mergeCell ref="D14:D17"/>
    <mergeCell ref="D18:D20"/>
    <mergeCell ref="C70:C74"/>
    <mergeCell ref="C102:C106"/>
    <mergeCell ref="B70:B74"/>
    <mergeCell ref="C55:C59"/>
    <mergeCell ref="D6:D7"/>
    <mergeCell ref="D9:D13"/>
    <mergeCell ref="C33:C37"/>
    <mergeCell ref="C127:C131"/>
    <mergeCell ref="C85:C89"/>
    <mergeCell ref="C90:C96"/>
    <mergeCell ref="C107:C111"/>
    <mergeCell ref="C157:C161"/>
    <mergeCell ref="C162:C166"/>
    <mergeCell ref="C167:C171"/>
    <mergeCell ref="C112:C116"/>
    <mergeCell ref="A207:A211"/>
    <mergeCell ref="B207:B211"/>
    <mergeCell ref="C207:C211"/>
    <mergeCell ref="B192:B196"/>
    <mergeCell ref="C192:C196"/>
    <mergeCell ref="A192:A196"/>
    <mergeCell ref="A187:A191"/>
    <mergeCell ref="B187:B191"/>
    <mergeCell ref="B157:B161"/>
    <mergeCell ref="A182:A186"/>
    <mergeCell ref="B182:B186"/>
    <mergeCell ref="A132:A136"/>
    <mergeCell ref="B132:B136"/>
    <mergeCell ref="A152:A156"/>
    <mergeCell ref="B142:B146"/>
    <mergeCell ref="B147:B151"/>
    <mergeCell ref="B137:B141"/>
    <mergeCell ref="A147:A151"/>
    <mergeCell ref="A117:A121"/>
    <mergeCell ref="B117:B121"/>
    <mergeCell ref="C172:C176"/>
    <mergeCell ref="A177:A181"/>
    <mergeCell ref="A197:A201"/>
    <mergeCell ref="B197:B201"/>
    <mergeCell ref="C197:C201"/>
    <mergeCell ref="A202:A206"/>
    <mergeCell ref="B202:B206"/>
    <mergeCell ref="C202:C206"/>
    <mergeCell ref="C187:C191"/>
    <mergeCell ref="A227:A231"/>
    <mergeCell ref="B227:B231"/>
    <mergeCell ref="C227:C231"/>
    <mergeCell ref="A222:A226"/>
    <mergeCell ref="B222:B226"/>
    <mergeCell ref="C222:C226"/>
    <mergeCell ref="A212:A216"/>
    <mergeCell ref="B212:B216"/>
    <mergeCell ref="C212:C216"/>
    <mergeCell ref="A217:A221"/>
    <mergeCell ref="B217:B221"/>
    <mergeCell ref="C217:C221"/>
  </mergeCells>
  <phoneticPr fontId="0" type="noConversion"/>
  <printOptions horizontalCentered="1"/>
  <pageMargins left="0.19685039370078741" right="0.19685039370078741" top="1.1811023622047245" bottom="0.19685039370078741" header="0" footer="0"/>
  <pageSetup paperSize="9" scale="81" fitToHeight="0" orientation="landscape" r:id="rId1"/>
  <rowBreaks count="10" manualBreakCount="10">
    <brk id="27" max="12" man="1"/>
    <brk id="47" max="12" man="1"/>
    <brk id="69" max="12" man="1"/>
    <brk id="89" max="12" man="1"/>
    <brk id="111" max="12" man="1"/>
    <brk id="136" max="12" man="1"/>
    <brk id="156" max="12" man="1"/>
    <brk id="176" max="12" man="1"/>
    <brk id="196" max="12" man="1"/>
    <brk id="21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25.10.2019</vt:lpstr>
      <vt:lpstr>'25.10.2019'!Заголовки_для_печати</vt:lpstr>
      <vt:lpstr>'25.10.2019'!Область_печати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Mujmarov</dc:creator>
  <cp:lastModifiedBy>Пользователь</cp:lastModifiedBy>
  <cp:lastPrinted>2019-09-11T05:42:27Z</cp:lastPrinted>
  <dcterms:created xsi:type="dcterms:W3CDTF">2006-09-16T00:00:00Z</dcterms:created>
  <dcterms:modified xsi:type="dcterms:W3CDTF">2019-10-29T14:01:11Z</dcterms:modified>
</cp:coreProperties>
</file>